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activeTab="1"/>
  </bookViews>
  <sheets>
    <sheet name="Доходы" sheetId="1" r:id="rId1"/>
    <sheet name="Расходы" sheetId="2" r:id="rId2"/>
  </sheets>
  <definedNames>
    <definedName name="_xlnm.Print_Titles" localSheetId="0">Доходы!$3:$5</definedName>
  </definedNames>
  <calcPr calcId="125725"/>
</workbook>
</file>

<file path=xl/calcChain.xml><?xml version="1.0" encoding="utf-8"?>
<calcChain xmlns="http://schemas.openxmlformats.org/spreadsheetml/2006/main">
  <c r="Q8" i="1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7"/>
  <c r="P105"/>
  <c r="P95"/>
  <c r="P18"/>
  <c r="P139" l="1"/>
  <c r="K128" l="1"/>
  <c r="P128" s="1"/>
  <c r="K118"/>
  <c r="K117" s="1"/>
  <c r="K107"/>
  <c r="P107" s="1"/>
  <c r="K103"/>
  <c r="K102" s="1"/>
  <c r="K98" s="1"/>
  <c r="P98" s="1"/>
  <c r="K86"/>
  <c r="K85" s="1"/>
  <c r="O84"/>
  <c r="K81"/>
  <c r="K77"/>
  <c r="K76" s="1"/>
  <c r="P76" s="1"/>
  <c r="K68"/>
  <c r="P68" s="1"/>
  <c r="K57"/>
  <c r="K49"/>
  <c r="P49" s="1"/>
  <c r="K39"/>
  <c r="K38" s="1"/>
  <c r="P38" s="1"/>
  <c r="K9"/>
  <c r="P9" s="1"/>
  <c r="O8"/>
  <c r="O9"/>
  <c r="O10"/>
  <c r="P10"/>
  <c r="O11"/>
  <c r="P11"/>
  <c r="O12"/>
  <c r="P12"/>
  <c r="O13"/>
  <c r="P13"/>
  <c r="O14"/>
  <c r="P14"/>
  <c r="O15"/>
  <c r="P15"/>
  <c r="O16"/>
  <c r="P16"/>
  <c r="O17"/>
  <c r="P17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O39"/>
  <c r="O40"/>
  <c r="P40"/>
  <c r="O41"/>
  <c r="P41"/>
  <c r="O42"/>
  <c r="P42"/>
  <c r="O43"/>
  <c r="P43"/>
  <c r="O44"/>
  <c r="P44"/>
  <c r="O45"/>
  <c r="P45"/>
  <c r="O46"/>
  <c r="P46"/>
  <c r="O47"/>
  <c r="P47"/>
  <c r="O48"/>
  <c r="O49"/>
  <c r="O50"/>
  <c r="P50"/>
  <c r="O51"/>
  <c r="P51"/>
  <c r="O52"/>
  <c r="P52"/>
  <c r="O53"/>
  <c r="P53"/>
  <c r="O54"/>
  <c r="P54"/>
  <c r="O55"/>
  <c r="P55"/>
  <c r="O59"/>
  <c r="P59"/>
  <c r="O60"/>
  <c r="P60"/>
  <c r="O61"/>
  <c r="P61"/>
  <c r="O62"/>
  <c r="P62"/>
  <c r="O63"/>
  <c r="P63"/>
  <c r="O64"/>
  <c r="O65"/>
  <c r="P65"/>
  <c r="O66"/>
  <c r="P66"/>
  <c r="O67"/>
  <c r="P67"/>
  <c r="O68"/>
  <c r="O69"/>
  <c r="P69"/>
  <c r="O70"/>
  <c r="P70"/>
  <c r="O71"/>
  <c r="P71"/>
  <c r="O72"/>
  <c r="P72"/>
  <c r="O73"/>
  <c r="P73"/>
  <c r="O74"/>
  <c r="P74"/>
  <c r="O75"/>
  <c r="O76"/>
  <c r="O77"/>
  <c r="O78"/>
  <c r="P78"/>
  <c r="O79"/>
  <c r="P79"/>
  <c r="O80"/>
  <c r="O81"/>
  <c r="O82"/>
  <c r="O83"/>
  <c r="O85"/>
  <c r="O86"/>
  <c r="O87"/>
  <c r="P87"/>
  <c r="O88"/>
  <c r="P88"/>
  <c r="O89"/>
  <c r="P89"/>
  <c r="O90"/>
  <c r="P90"/>
  <c r="O91"/>
  <c r="P91"/>
  <c r="O92"/>
  <c r="P92"/>
  <c r="O93"/>
  <c r="P93"/>
  <c r="O94"/>
  <c r="P94"/>
  <c r="O95"/>
  <c r="O96"/>
  <c r="P96"/>
  <c r="O97"/>
  <c r="P97"/>
  <c r="O98"/>
  <c r="O99"/>
  <c r="P99"/>
  <c r="O100"/>
  <c r="P100"/>
  <c r="O101"/>
  <c r="P101"/>
  <c r="O102"/>
  <c r="O103"/>
  <c r="O104"/>
  <c r="P104"/>
  <c r="O105"/>
  <c r="O106"/>
  <c r="O107"/>
  <c r="O108"/>
  <c r="P108"/>
  <c r="O109"/>
  <c r="P109"/>
  <c r="O110"/>
  <c r="P110"/>
  <c r="O111"/>
  <c r="P111"/>
  <c r="O112"/>
  <c r="P112"/>
  <c r="O113"/>
  <c r="P113"/>
  <c r="O114"/>
  <c r="P114"/>
  <c r="O115"/>
  <c r="O116"/>
  <c r="O117"/>
  <c r="O118"/>
  <c r="O119"/>
  <c r="P119"/>
  <c r="O120"/>
  <c r="P120"/>
  <c r="O121"/>
  <c r="P121"/>
  <c r="O122"/>
  <c r="P122"/>
  <c r="O123"/>
  <c r="P123"/>
  <c r="O124"/>
  <c r="O125"/>
  <c r="P125"/>
  <c r="O126"/>
  <c r="P126"/>
  <c r="O127"/>
  <c r="P127"/>
  <c r="O128"/>
  <c r="O129"/>
  <c r="P129"/>
  <c r="O130"/>
  <c r="P130"/>
  <c r="O131"/>
  <c r="P131"/>
  <c r="O132"/>
  <c r="P132"/>
  <c r="O133"/>
  <c r="P133"/>
  <c r="O134"/>
  <c r="P134"/>
  <c r="O135"/>
  <c r="P135"/>
  <c r="O136"/>
  <c r="P136"/>
  <c r="O137"/>
  <c r="P137"/>
  <c r="O138"/>
  <c r="P138"/>
  <c r="O139"/>
  <c r="O140"/>
  <c r="P140"/>
  <c r="O141"/>
  <c r="P141"/>
  <c r="O142"/>
  <c r="P142"/>
  <c r="O143"/>
  <c r="P143"/>
  <c r="O144"/>
  <c r="P144"/>
  <c r="O145"/>
  <c r="P145"/>
  <c r="O146"/>
  <c r="P146"/>
  <c r="O147"/>
  <c r="P147"/>
  <c r="O148"/>
  <c r="P148"/>
  <c r="O149"/>
  <c r="P149"/>
  <c r="O150"/>
  <c r="P150"/>
  <c r="O151"/>
  <c r="P151"/>
  <c r="O152"/>
  <c r="P152"/>
  <c r="O7"/>
  <c r="P86" l="1"/>
  <c r="P39"/>
  <c r="K64"/>
  <c r="P64" s="1"/>
  <c r="P118"/>
  <c r="P77"/>
  <c r="K80"/>
  <c r="K106"/>
  <c r="P106" s="1"/>
  <c r="P103"/>
  <c r="K124"/>
  <c r="P124" s="1"/>
  <c r="K116"/>
  <c r="P116" s="1"/>
  <c r="P117"/>
  <c r="P85"/>
  <c r="K84"/>
  <c r="P84" s="1"/>
  <c r="K56"/>
  <c r="K8"/>
  <c r="P8" s="1"/>
  <c r="K115"/>
  <c r="P115" s="1"/>
  <c r="P102"/>
  <c r="K75" l="1"/>
  <c r="P75" s="1"/>
  <c r="K83"/>
  <c r="P83" s="1"/>
  <c r="K48"/>
  <c r="P48" s="1"/>
  <c r="K7" l="1"/>
  <c r="P7" s="1"/>
</calcChain>
</file>

<file path=xl/sharedStrings.xml><?xml version="1.0" encoding="utf-8"?>
<sst xmlns="http://schemas.openxmlformats.org/spreadsheetml/2006/main" count="1279" uniqueCount="335">
  <si>
    <t>Код классификации доходов бюджетов</t>
  </si>
  <si>
    <t>Наименование кода классификации доходов бюджета</t>
  </si>
  <si>
    <t xml:space="preserve">Прогноз к проекту Закона о бюджете </t>
  </si>
  <si>
    <t>на 2026 год</t>
  </si>
  <si>
    <t>на 2027 год</t>
  </si>
  <si>
    <t>на 2028 год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</si>
  <si>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</si>
  <si>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</si>
  <si>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</si>
  <si>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</si>
  <si>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</si>
  <si>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</si>
  <si>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</si>
  <si>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</si>
  <si>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</si>
  <si>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</si>
  <si>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</si>
  <si>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</si>
  <si>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</si>
  <si>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</si>
  <si>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</si>
  <si>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</si>
  <si>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</si>
  <si>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021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</si>
  <si>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</si>
  <si>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</si>
  <si>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022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</si>
  <si>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</si>
  <si>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</si>
  <si>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023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</si>
  <si>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</si>
  <si>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</si>
  <si>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</si>
  <si>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</si>
  <si>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</si>
  <si>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</si>
  <si>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</si>
  <si>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</si>
  <si>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080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</si>
  <si>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</si>
  <si>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</si>
  <si>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130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</si>
  <si>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</si>
  <si>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</si>
  <si>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140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</si>
  <si>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</si>
  <si>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</si>
  <si>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150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</si>
  <si>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</si>
  <si>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</si>
  <si>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160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</si>
  <si>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</si>
  <si>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</si>
  <si>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170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</si>
  <si>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</si>
  <si>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</si>
  <si>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180</t>
  </si>
  <si>
    <t>210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</si>
  <si>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</si>
  <si>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</si>
  <si>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</si>
  <si>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</si>
  <si>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</si>
  <si>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</si>
  <si>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</si>
  <si>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</si>
  <si>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</si>
  <si>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</si>
  <si>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</si>
  <si>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</si>
  <si>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</si>
  <si>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</si>
  <si>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</si>
  <si>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</si>
  <si>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</si>
  <si>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</si>
  <si>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</si>
  <si>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</si>
  <si>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</si>
  <si>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</si>
  <si>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</si>
  <si>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</si>
  <si>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</si>
  <si>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</si>
  <si>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</si>
  <si>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012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</si>
  <si>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</si>
  <si>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</si>
  <si>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</si>
  <si>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</si>
  <si>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</si>
  <si>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04</t>
  </si>
  <si>
    <t>Налог, взимаемый в связи с применением патентной системы налогообложения</t>
  </si>
  <si>
    <t>060</t>
  </si>
  <si>
    <t>Налог, взимаемый в связи с применением патентной системы налогообложения, зачисляемый в бюджеты муниципальных округов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</si>
  <si>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</si>
  <si>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07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</si>
  <si>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</si>
  <si>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</si>
  <si>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06</t>
  </si>
  <si>
    <t>НАЛОГИ НА ИМУЩЕСТВО</t>
  </si>
  <si>
    <t>Налог на имущество физических лиц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</si>
  <si>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</si>
  <si>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</si>
  <si>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</si>
  <si>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</t>
  </si>
  <si>
    <t>Земельный налог с организаций</t>
  </si>
  <si>
    <t>032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</si>
  <si>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</si>
  <si>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</si>
  <si>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</t>
  </si>
  <si>
    <t>042</t>
  </si>
  <si>
    <t>Земельный налог с физических лиц,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</si>
  <si>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</si>
  <si>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</si>
  <si>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</si>
  <si>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</si>
  <si>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</si>
  <si>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1050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</si>
  <si>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</si>
  <si>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1060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</si>
  <si>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</si>
  <si>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</si>
  <si>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</si>
  <si>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09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</si>
  <si>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</si>
  <si>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</si>
  <si>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</si>
  <si>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</si>
  <si>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</si>
  <si>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</si>
  <si>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0001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</si>
  <si>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муниципальных округов,</t>
  </si>
  <si>
    <t>0002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</si>
  <si>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 (расчет)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</si>
  <si>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</si>
  <si>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</si>
  <si>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</si>
  <si>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</si>
  <si>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</si>
  <si>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</si>
  <si>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</si>
  <si>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</si>
  <si>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074</t>
  </si>
  <si>
    <t>Доходы от сдачи в аренду имущества, составляющего казну муниципальных округов (за исключением земельных участков)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</si>
  <si>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</si>
  <si>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</si>
  <si>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</si>
  <si>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</si>
  <si>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312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</si>
  <si>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</si>
  <si>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</si>
  <si>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</si>
  <si>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</si>
  <si>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</si>
  <si>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 (плата за найм)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</si>
  <si>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</si>
  <si>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</si>
  <si>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</si>
  <si>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</si>
  <si>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</si>
  <si>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</si>
  <si>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</si>
  <si>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</si>
  <si>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6000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</si>
  <si>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</si>
  <si>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</si>
  <si>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</si>
  <si>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</t>
  </si>
  <si>
    <t>041</t>
  </si>
  <si>
    <t>Плата за размещение отходов производства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</si>
  <si>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</si>
  <si>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13</t>
  </si>
  <si>
    <t>ДОХОДЫ ОТ ОКАЗАНИЯ ПЛАТНЫХ УСЛУГ И КОМПЕНСАЦИИ ЗАТРАТ ГОСУДАРСТВА</t>
  </si>
  <si>
    <t>Доходы от оказания платных услуг (работ)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</si>
  <si>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</si>
  <si>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</si>
  <si>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</si>
  <si>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муниципальных округов</t>
  </si>
  <si>
    <t>Прочие доходы от оказания платных услуг (работ) получателями средств бюджетов муниципальных округов (Платные услуги МФЦ)</t>
  </si>
  <si>
    <t>Прочие доходы от оказания платных услуг (работ) получателями средств бюджетов муниципальных округов (Семейное захоронение)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</si>
  <si>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</si>
  <si>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</si>
  <si>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064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</si>
  <si>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</si>
  <si>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</si>
  <si>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</si>
  <si>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</si>
  <si>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</si>
  <si>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043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</si>
  <si>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</si>
  <si>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</si>
  <si>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</si>
  <si>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</si>
  <si>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</si>
  <si>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</si>
  <si>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</si>
  <si>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</si>
  <si>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</si>
  <si>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</si>
  <si>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16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</si>
  <si>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</si>
  <si>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</si>
  <si>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</si>
  <si>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</si>
  <si>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10</t>
  </si>
  <si>
    <t>Платежи в целях возмещения причиненного ущерба (убытков)</t>
  </si>
  <si>
    <t>Платежи, уплачиваемые в целях возмещения вреда</t>
  </si>
  <si>
    <t>17</t>
  </si>
  <si>
    <t>ПРОЧИЕ НЕНАЛОГОВЫЕ ДОХОДЫ</t>
  </si>
  <si>
    <t>Прочие неналоговые доходы</t>
  </si>
  <si>
    <t>Прочие неналоговые доходы бюджетов муниципальных округов</t>
  </si>
  <si>
    <t>Прочие неналоговые доходы бюджетов муниципальных округов (плата за разрешение на размещение объекта)</t>
  </si>
  <si>
    <t>Прочие неналоговые доходы бюджетов муниципальных округов (поруб. билеты)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</si>
  <si>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</si>
  <si>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</si>
  <si>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</si>
  <si>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20</t>
  </si>
  <si>
    <t>Субсидии бюджетам бюджетной системы Российской Федерации (межбюджетные субсидии)</t>
  </si>
  <si>
    <t>30</t>
  </si>
  <si>
    <t>Субвенции бюджетам бюджетной системы Российской Федерации</t>
  </si>
  <si>
    <t>40</t>
  </si>
  <si>
    <t>Иные межбюджетные трансферты</t>
  </si>
  <si>
    <t>Факт 2024 года</t>
  </si>
  <si>
    <t>План 2025 года</t>
  </si>
  <si>
    <t>Ожидаемое исполнение 2025 года</t>
  </si>
  <si>
    <t>% 2026 к ожидаемому 2025</t>
  </si>
  <si>
    <t>% 2026 к плану 2025</t>
  </si>
  <si>
    <t>тыс. руб.</t>
  </si>
  <si>
    <t>% ожидаемого к плану 2025</t>
  </si>
  <si>
    <t>Оценка ожидаемого исполнения бюджета на текущий финансовый год по доходам</t>
  </si>
  <si>
    <t>(тыс. руб.)</t>
  </si>
  <si>
    <t>Единица измерения: тыс. руб.</t>
  </si>
  <si>
    <t>Наименование</t>
  </si>
  <si>
    <t>РзПр</t>
  </si>
  <si>
    <t>План на 2025 год</t>
  </si>
  <si>
    <t>Ожидаемое исполнение на 01.01.2025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</si>
  <si>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</si>
  <si>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</si>
  <si>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</si>
  <si>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</si>
  <si>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</si>
  <si>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</si>
  <si>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</si>
  <si>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</si>
  <si>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</si>
  <si>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</si>
  <si>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</si>
  <si>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</si>
  <si>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</si>
  <si>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</si>
  <si>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</si>
  <si>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</si>
  <si>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</si>
  <si>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</si>
  <si>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</si>
  <si>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</si>
  <si>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</si>
  <si>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</si>
  <si>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</si>
  <si>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</si>
  <si>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</si>
  <si>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</si>
  <si>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</si>
  <si>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</si>
  <si>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</si>
  <si>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</si>
  <si>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</si>
  <si>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</si>
  <si>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</si>
  <si>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</si>
  <si>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</si>
  <si>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</si>
  <si>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</si>
  <si>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</si>
  <si>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</si>
  <si>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</si>
  <si>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</si>
  <si>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</si>
  <si>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</si>
  <si>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</si>
  <si>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</si>
  <si>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</si>
  <si>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</si>
  <si>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Сбор, удаление отходов и очистка сточных вод</t>
  </si>
  <si>
    <t>0602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</si>
  <si>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</si>
  <si>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</si>
  <si>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</si>
  <si>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</si>
  <si>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</si>
  <si>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</si>
  <si>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</si>
  <si>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</si>
  <si>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</si>
  <si>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</si>
  <si>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</si>
  <si>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</si>
  <si>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</si>
  <si>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</si>
  <si>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</si>
  <si>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</si>
  <si>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</si>
  <si>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</si>
  <si>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</si>
  <si>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</si>
  <si>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</si>
  <si>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</si>
  <si>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</si>
  <si>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</si>
  <si>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</si>
  <si>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</si>
  <si>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</si>
  <si>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</si>
  <si>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</si>
  <si>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</si>
  <si>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</si>
  <si>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</si>
  <si>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</si>
  <si>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</si>
  <si>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</si>
  <si>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</si>
  <si>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</si>
  <si>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</si>
  <si>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</si>
  <si>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</si>
  <si>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</si>
  <si>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</si>
  <si>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</si>
  <si>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</si>
  <si>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</si>
  <si>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</si>
  <si>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</si>
  <si>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</si>
  <si>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Оценка ожидаемого исполнения бюджета на текущий финансовый год по разделам, подразделам бюджетной классификации Российской Федерации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</si>
</sst>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13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9" xfId="0" applyFill="1" applyBorder="1"/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0" xfId="0" applyFill="1"/>
    <xf numFmtId="0" fontId="0" fillId="0" borderId="4" xfId="0" applyFill="1" applyBorder="1"/>
    <xf numFmtId="0" fontId="5" fillId="0" borderId="1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0" fillId="0" borderId="1" xfId="0" applyFill="1" applyBorder="1"/>
    <xf numFmtId="0" fontId="0" fillId="0" borderId="12" xfId="0" applyFill="1" applyBorder="1"/>
    <xf numFmtId="0" fontId="5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10" xfId="0" applyFill="1" applyBorder="1"/>
    <xf numFmtId="0" fontId="5" fillId="0" borderId="5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vertical="center"/>
    </xf>
    <xf numFmtId="4" fontId="2" fillId="0" borderId="5" xfId="0" applyNumberFormat="1" applyFont="1" applyFill="1" applyBorder="1" applyAlignment="1">
      <alignment horizontal="right" vertical="center" wrapText="1"/>
    </xf>
    <xf numFmtId="3" fontId="7" fillId="0" borderId="5" xfId="0" applyNumberFormat="1" applyFont="1" applyFill="1" applyBorder="1" applyAlignment="1">
      <alignment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4" fontId="6" fillId="0" borderId="5" xfId="0" applyNumberFormat="1" applyFont="1" applyFill="1" applyBorder="1" applyAlignment="1">
      <alignment vertical="center"/>
    </xf>
    <xf numFmtId="4" fontId="5" fillId="0" borderId="5" xfId="0" applyNumberFormat="1" applyFont="1" applyFill="1" applyBorder="1" applyAlignment="1">
      <alignment horizontal="right" vertical="center" wrapText="1"/>
    </xf>
    <xf numFmtId="3" fontId="6" fillId="0" borderId="5" xfId="0" applyNumberFormat="1" applyFont="1" applyFill="1" applyBorder="1" applyAlignment="1">
      <alignment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4" fontId="2" fillId="0" borderId="5" xfId="0" applyNumberFormat="1" applyFont="1" applyFill="1" applyBorder="1" applyAlignment="1">
      <alignment horizontal="right" vertical="center"/>
    </xf>
    <xf numFmtId="0" fontId="10" fillId="4" borderId="17" xfId="0" applyNumberFormat="1" applyFont="1" applyFill="1" applyBorder="1" applyAlignment="1">
      <alignment horizontal="left" vertical="center"/>
    </xf>
    <xf numFmtId="49" fontId="9" fillId="2" borderId="5" xfId="0" applyNumberFormat="1" applyFont="1" applyFill="1" applyBorder="1" applyAlignment="1">
      <alignment horizontal="center" vertical="center"/>
    </xf>
    <xf numFmtId="164" fontId="10" fillId="2" borderId="8" xfId="0" applyNumberFormat="1" applyFont="1" applyFill="1" applyBorder="1" applyAlignment="1">
      <alignment horizontal="right" vertical="center"/>
    </xf>
    <xf numFmtId="0" fontId="9" fillId="2" borderId="16" xfId="0" applyNumberFormat="1" applyFont="1" applyFill="1" applyBorder="1" applyAlignment="1">
      <alignment vertical="center" wrapText="1"/>
    </xf>
    <xf numFmtId="0" fontId="10" fillId="2" borderId="16" xfId="0" applyNumberFormat="1" applyFont="1" applyFill="1" applyBorder="1" applyAlignment="1">
      <alignment vertical="center" wrapText="1"/>
    </xf>
    <xf numFmtId="0" fontId="9" fillId="0" borderId="0" xfId="0" applyNumberFormat="1" applyFont="1" applyBorder="1" applyAlignment="1">
      <alignment horizontal="center"/>
    </xf>
    <xf numFmtId="0" fontId="10" fillId="2" borderId="21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/>
    </xf>
    <xf numFmtId="0" fontId="10" fillId="0" borderId="23" xfId="0" applyNumberFormat="1" applyFont="1" applyBorder="1" applyAlignment="1">
      <alignment horizontal="center" vertical="center"/>
    </xf>
    <xf numFmtId="0" fontId="10" fillId="2" borderId="24" xfId="0" applyNumberFormat="1" applyFont="1" applyFill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164" fontId="10" fillId="2" borderId="8" xfId="0" applyNumberFormat="1" applyFont="1" applyFill="1" applyBorder="1" applyAlignment="1">
      <alignment vertical="center"/>
    </xf>
    <xf numFmtId="4" fontId="11" fillId="0" borderId="13" xfId="0" applyNumberFormat="1" applyFont="1" applyBorder="1" applyAlignment="1">
      <alignment horizontal="right" vertical="center"/>
    </xf>
    <xf numFmtId="0" fontId="10" fillId="0" borderId="21" xfId="0" applyNumberFormat="1" applyFont="1" applyBorder="1" applyAlignment="1">
      <alignment horizontal="center" vertical="center"/>
    </xf>
    <xf numFmtId="49" fontId="10" fillId="3" borderId="26" xfId="0" applyNumberFormat="1" applyFont="1" applyFill="1" applyBorder="1" applyAlignment="1">
      <alignment horizontal="center" vertical="center"/>
    </xf>
    <xf numFmtId="164" fontId="10" fillId="3" borderId="27" xfId="0" applyNumberFormat="1" applyFont="1" applyFill="1" applyBorder="1" applyAlignment="1">
      <alignment vertical="center"/>
    </xf>
    <xf numFmtId="4" fontId="11" fillId="3" borderId="15" xfId="0" applyNumberFormat="1" applyFont="1" applyFill="1" applyBorder="1" applyAlignment="1">
      <alignment horizontal="right" vertical="center"/>
    </xf>
    <xf numFmtId="49" fontId="10" fillId="3" borderId="5" xfId="0" applyNumberFormat="1" applyFont="1" applyFill="1" applyBorder="1" applyAlignment="1">
      <alignment horizontal="center" vertical="center"/>
    </xf>
    <xf numFmtId="164" fontId="10" fillId="3" borderId="8" xfId="0" applyNumberFormat="1" applyFont="1" applyFill="1" applyBorder="1" applyAlignment="1">
      <alignment vertical="center"/>
    </xf>
    <xf numFmtId="164" fontId="10" fillId="3" borderId="8" xfId="0" applyNumberFormat="1" applyFont="1" applyFill="1" applyBorder="1" applyAlignment="1">
      <alignment horizontal="right" vertical="center"/>
    </xf>
    <xf numFmtId="4" fontId="11" fillId="3" borderId="5" xfId="0" applyNumberFormat="1" applyFont="1" applyFill="1" applyBorder="1" applyAlignment="1">
      <alignment horizontal="right" vertical="center"/>
    </xf>
    <xf numFmtId="164" fontId="10" fillId="4" borderId="20" xfId="0" applyNumberFormat="1" applyFont="1" applyFill="1" applyBorder="1" applyAlignment="1">
      <alignment vertical="center"/>
    </xf>
    <xf numFmtId="4" fontId="11" fillId="4" borderId="21" xfId="0" applyNumberFormat="1" applyFont="1" applyFill="1" applyBorder="1" applyAlignment="1">
      <alignment horizontal="right" vertical="center"/>
    </xf>
    <xf numFmtId="0" fontId="10" fillId="0" borderId="21" xfId="0" applyNumberFormat="1" applyFont="1" applyBorder="1" applyAlignment="1">
      <alignment horizontal="center" vertical="center" wrapText="1"/>
    </xf>
    <xf numFmtId="0" fontId="10" fillId="4" borderId="18" xfId="0" applyNumberFormat="1" applyFont="1" applyFill="1" applyBorder="1" applyAlignment="1">
      <alignment horizontal="left" vertical="center"/>
    </xf>
    <xf numFmtId="0" fontId="10" fillId="4" borderId="19" xfId="0" applyNumberFormat="1" applyFont="1" applyFill="1" applyBorder="1" applyAlignment="1">
      <alignment horizontal="left" vertical="center"/>
    </xf>
    <xf numFmtId="0" fontId="10" fillId="3" borderId="13" xfId="0" applyNumberFormat="1" applyFont="1" applyFill="1" applyBorder="1" applyAlignment="1">
      <alignment horizontal="left" vertical="center" wrapText="1"/>
    </xf>
    <xf numFmtId="0" fontId="9" fillId="2" borderId="13" xfId="0" applyNumberFormat="1" applyFont="1" applyFill="1" applyBorder="1" applyAlignment="1">
      <alignment horizontal="left" vertical="center" wrapText="1"/>
    </xf>
    <xf numFmtId="0" fontId="10" fillId="3" borderId="25" xfId="0" applyNumberFormat="1" applyFont="1" applyFill="1" applyBorder="1" applyAlignment="1">
      <alignment horizontal="left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3"/>
  <sheetViews>
    <sheetView zoomScale="110" zoomScaleNormal="110" workbookViewId="0">
      <selection activeCell="T10" sqref="T10"/>
    </sheetView>
  </sheetViews>
  <sheetFormatPr defaultRowHeight="15"/>
  <cols>
    <col min="1" max="1" width="2" style="1" bestFit="1" customWidth="1"/>
    <col min="2" max="3" width="3" style="1" bestFit="1" customWidth="1"/>
    <col min="4" max="4" width="4" style="1" bestFit="1" customWidth="1"/>
    <col min="5" max="5" width="3" style="1" bestFit="1" customWidth="1"/>
    <col min="6" max="6" width="5.140625" style="1" bestFit="1" customWidth="1"/>
    <col min="7" max="7" width="4" style="1" bestFit="1" customWidth="1"/>
    <col min="8" max="8" width="49.28515625" style="1" customWidth="1"/>
    <col min="9" max="9" width="13.5703125" style="1" hidden="1" customWidth="1"/>
    <col min="10" max="10" width="13.5703125" style="1" bestFit="1" customWidth="1"/>
    <col min="11" max="11" width="14.42578125" style="1" bestFit="1" customWidth="1"/>
    <col min="12" max="12" width="13.7109375" style="1" hidden="1" customWidth="1"/>
    <col min="13" max="14" width="11.85546875" style="1" hidden="1" customWidth="1"/>
    <col min="15" max="15" width="8.28515625" style="1" hidden="1" customWidth="1"/>
    <col min="16" max="16" width="12.28515625" style="1" hidden="1" customWidth="1"/>
    <col min="17" max="17" width="13.85546875" style="1" customWidth="1"/>
    <col min="18" max="16384" width="9.140625" style="1"/>
  </cols>
  <sheetData>
    <row r="1" spans="1:17" ht="23.25" customHeight="1">
      <c r="A1" s="7" t="s">
        <v>230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>
      <c r="A2" s="6" t="s">
        <v>231</v>
      </c>
      <c r="B2" s="6"/>
      <c r="C2" s="6"/>
      <c r="D2" s="6"/>
      <c r="E2" s="6"/>
      <c r="F2" s="6"/>
      <c r="G2" s="6"/>
      <c r="H2" s="3"/>
      <c r="I2" s="2"/>
      <c r="J2" s="2"/>
      <c r="K2" s="2"/>
      <c r="L2" s="2"/>
      <c r="M2" s="2"/>
      <c r="N2" s="4" t="s">
        <v>228</v>
      </c>
      <c r="O2" s="3"/>
    </row>
    <row r="3" spans="1:17" ht="15" customHeight="1">
      <c r="A3" s="8" t="s">
        <v>0</v>
      </c>
      <c r="B3" s="9"/>
      <c r="C3" s="9"/>
      <c r="D3" s="9"/>
      <c r="E3" s="9"/>
      <c r="F3" s="9"/>
      <c r="G3" s="10"/>
      <c r="H3" s="11" t="s">
        <v>1</v>
      </c>
      <c r="I3" s="11" t="s">
        <v>223</v>
      </c>
      <c r="J3" s="11" t="s">
        <v>224</v>
      </c>
      <c r="K3" s="11" t="s">
        <v>225</v>
      </c>
      <c r="L3" s="8" t="s">
        <v>2</v>
      </c>
      <c r="M3" s="12"/>
      <c r="N3" s="13"/>
      <c r="O3" s="14" t="s">
        <v>227</v>
      </c>
      <c r="P3" s="14" t="s">
        <v>226</v>
      </c>
      <c r="Q3" s="11" t="s">
        <v>229</v>
      </c>
    </row>
    <row r="4" spans="1:17">
      <c r="A4" s="15"/>
      <c r="B4" s="16"/>
      <c r="C4" s="16"/>
      <c r="D4" s="16"/>
      <c r="E4" s="16"/>
      <c r="F4" s="16"/>
      <c r="G4" s="17"/>
      <c r="H4" s="18"/>
      <c r="I4" s="18"/>
      <c r="J4" s="18"/>
      <c r="K4" s="18"/>
      <c r="L4" s="19"/>
      <c r="M4" s="20"/>
      <c r="N4" s="21"/>
      <c r="O4" s="22"/>
      <c r="P4" s="22"/>
      <c r="Q4" s="18"/>
    </row>
    <row r="5" spans="1:17">
      <c r="A5" s="23"/>
      <c r="B5" s="24"/>
      <c r="C5" s="24"/>
      <c r="D5" s="24"/>
      <c r="E5" s="24"/>
      <c r="F5" s="24"/>
      <c r="G5" s="25"/>
      <c r="H5" s="26"/>
      <c r="I5" s="26"/>
      <c r="J5" s="26"/>
      <c r="K5" s="26"/>
      <c r="L5" s="27" t="s">
        <v>3</v>
      </c>
      <c r="M5" s="27" t="s">
        <v>4</v>
      </c>
      <c r="N5" s="27" t="s">
        <v>5</v>
      </c>
      <c r="O5" s="28"/>
      <c r="P5" s="28"/>
      <c r="Q5" s="26"/>
    </row>
    <row r="6" spans="1:17">
      <c r="A6" s="29">
        <v>1</v>
      </c>
      <c r="B6" s="30"/>
      <c r="C6" s="30"/>
      <c r="D6" s="30"/>
      <c r="E6" s="30"/>
      <c r="F6" s="30"/>
      <c r="G6" s="31"/>
      <c r="H6" s="32">
        <v>2</v>
      </c>
      <c r="I6" s="32">
        <v>3</v>
      </c>
      <c r="J6" s="32">
        <v>3</v>
      </c>
      <c r="K6" s="32">
        <v>4</v>
      </c>
      <c r="L6" s="32">
        <v>6</v>
      </c>
      <c r="M6" s="32">
        <v>7</v>
      </c>
      <c r="N6" s="32">
        <v>8</v>
      </c>
      <c r="O6" s="32">
        <v>9</v>
      </c>
      <c r="P6" s="32">
        <v>10</v>
      </c>
      <c r="Q6" s="32">
        <v>5</v>
      </c>
    </row>
    <row r="7" spans="1:17">
      <c r="A7" s="33" t="s">
        <v>6</v>
      </c>
      <c r="B7" s="34" t="s">
        <v>7</v>
      </c>
      <c r="C7" s="34" t="s">
        <v>7</v>
      </c>
      <c r="D7" s="34" t="s">
        <v>8</v>
      </c>
      <c r="E7" s="34" t="s">
        <v>7</v>
      </c>
      <c r="F7" s="34" t="s">
        <v>9</v>
      </c>
      <c r="G7" s="35" t="s">
        <v>8</v>
      </c>
      <c r="H7" s="36" t="s">
        <v>10</v>
      </c>
      <c r="I7" s="37">
        <v>3816844.2797300001</v>
      </c>
      <c r="J7" s="38">
        <v>4551135.7</v>
      </c>
      <c r="K7" s="38">
        <f>K8+K38+K48+K64+K75+K83+K106+K115+K124+K136+K142</f>
        <v>4669799</v>
      </c>
      <c r="L7" s="38">
        <v>5119504</v>
      </c>
      <c r="M7" s="38">
        <v>4258288</v>
      </c>
      <c r="N7" s="38">
        <v>4197354</v>
      </c>
      <c r="O7" s="39">
        <f>L7/J7*100</f>
        <v>112.48849380606252</v>
      </c>
      <c r="P7" s="39">
        <f>L7/K7*100</f>
        <v>109.63007187247244</v>
      </c>
      <c r="Q7" s="38">
        <f>K7/J7*100</f>
        <v>102.60733381340397</v>
      </c>
    </row>
    <row r="8" spans="1:17" s="5" customFormat="1">
      <c r="A8" s="33" t="s">
        <v>6</v>
      </c>
      <c r="B8" s="34" t="s">
        <v>11</v>
      </c>
      <c r="C8" s="34" t="s">
        <v>7</v>
      </c>
      <c r="D8" s="34" t="s">
        <v>8</v>
      </c>
      <c r="E8" s="34" t="s">
        <v>7</v>
      </c>
      <c r="F8" s="34" t="s">
        <v>9</v>
      </c>
      <c r="G8" s="35" t="s">
        <v>8</v>
      </c>
      <c r="H8" s="36" t="s">
        <v>12</v>
      </c>
      <c r="I8" s="37">
        <v>2079727.9500899999</v>
      </c>
      <c r="J8" s="38">
        <v>2900205</v>
      </c>
      <c r="K8" s="38">
        <f>K9</f>
        <v>2926056</v>
      </c>
      <c r="L8" s="38">
        <v>3143201</v>
      </c>
      <c r="M8" s="38">
        <v>2344793</v>
      </c>
      <c r="N8" s="38">
        <v>2287880</v>
      </c>
      <c r="O8" s="39">
        <f t="shared" ref="O8:O45" si="0">L8/J8*100</f>
        <v>108.37858013485253</v>
      </c>
      <c r="P8" s="39">
        <f t="shared" ref="P8:P45" si="1">L8/K8*100</f>
        <v>107.42108148306116</v>
      </c>
      <c r="Q8" s="38">
        <f t="shared" ref="Q8:Q71" si="2">K8/J8*100</f>
        <v>100.8913507838239</v>
      </c>
    </row>
    <row r="9" spans="1:17">
      <c r="A9" s="40" t="s">
        <v>6</v>
      </c>
      <c r="B9" s="41" t="s">
        <v>11</v>
      </c>
      <c r="C9" s="41" t="s">
        <v>13</v>
      </c>
      <c r="D9" s="41" t="s">
        <v>8</v>
      </c>
      <c r="E9" s="41" t="s">
        <v>11</v>
      </c>
      <c r="F9" s="41" t="s">
        <v>9</v>
      </c>
      <c r="G9" s="42" t="s">
        <v>14</v>
      </c>
      <c r="H9" s="43" t="s">
        <v>15</v>
      </c>
      <c r="I9" s="44">
        <v>2079727.9500899999</v>
      </c>
      <c r="J9" s="45">
        <v>2900205</v>
      </c>
      <c r="K9" s="45">
        <f>K10+K12+K14+K16+K18+K20+K22+K24+K26+K28+K30+K32+K34+K36</f>
        <v>2926056</v>
      </c>
      <c r="L9" s="45">
        <v>3143201</v>
      </c>
      <c r="M9" s="45">
        <v>2344793</v>
      </c>
      <c r="N9" s="45">
        <v>2287880</v>
      </c>
      <c r="O9" s="46">
        <f t="shared" si="0"/>
        <v>108.37858013485253</v>
      </c>
      <c r="P9" s="46">
        <f t="shared" si="1"/>
        <v>107.42108148306116</v>
      </c>
      <c r="Q9" s="45">
        <f t="shared" si="2"/>
        <v>100.8913507838239</v>
      </c>
    </row>
    <row r="10" spans="1:17" ht="204">
      <c r="A10" s="40" t="s">
        <v>6</v>
      </c>
      <c r="B10" s="41" t="s">
        <v>11</v>
      </c>
      <c r="C10" s="41" t="s">
        <v>13</v>
      </c>
      <c r="D10" s="41" t="s">
        <v>16</v>
      </c>
      <c r="E10" s="41" t="s">
        <v>11</v>
      </c>
      <c r="F10" s="41" t="s">
        <v>9</v>
      </c>
      <c r="G10" s="42" t="s">
        <v>14</v>
      </c>
      <c r="H10" s="43" t="s">
        <v>17</v>
      </c>
      <c r="I10" s="44">
        <v>1761986.94047</v>
      </c>
      <c r="J10" s="45">
        <v>2532783</v>
      </c>
      <c r="K10" s="44">
        <v>2540000</v>
      </c>
      <c r="L10" s="45">
        <v>2728606</v>
      </c>
      <c r="M10" s="45">
        <v>2036490</v>
      </c>
      <c r="N10" s="45">
        <v>1987401</v>
      </c>
      <c r="O10" s="46">
        <f t="shared" si="0"/>
        <v>107.73153483737059</v>
      </c>
      <c r="P10" s="46">
        <f t="shared" si="1"/>
        <v>107.42543307086613</v>
      </c>
      <c r="Q10" s="44">
        <f t="shared" si="2"/>
        <v>100.28494347916896</v>
      </c>
    </row>
    <row r="11" spans="1:17" ht="229.5">
      <c r="A11" s="40" t="s">
        <v>6</v>
      </c>
      <c r="B11" s="41" t="s">
        <v>11</v>
      </c>
      <c r="C11" s="41" t="s">
        <v>13</v>
      </c>
      <c r="D11" s="41" t="s">
        <v>16</v>
      </c>
      <c r="E11" s="41" t="s">
        <v>11</v>
      </c>
      <c r="F11" s="41" t="s">
        <v>18</v>
      </c>
      <c r="G11" s="42" t="s">
        <v>14</v>
      </c>
      <c r="H11" s="43" t="s">
        <v>19</v>
      </c>
      <c r="I11" s="44">
        <v>1760911.0527300001</v>
      </c>
      <c r="J11" s="45">
        <v>2532783</v>
      </c>
      <c r="K11" s="44">
        <v>2540000</v>
      </c>
      <c r="L11" s="45">
        <v>2728606</v>
      </c>
      <c r="M11" s="45">
        <v>2036490</v>
      </c>
      <c r="N11" s="45">
        <v>1987401</v>
      </c>
      <c r="O11" s="46">
        <f t="shared" si="0"/>
        <v>107.73153483737059</v>
      </c>
      <c r="P11" s="46">
        <f t="shared" si="1"/>
        <v>107.42543307086613</v>
      </c>
      <c r="Q11" s="44">
        <f t="shared" si="2"/>
        <v>100.28494347916896</v>
      </c>
    </row>
    <row r="12" spans="1:17" ht="153">
      <c r="A12" s="40" t="s">
        <v>6</v>
      </c>
      <c r="B12" s="41" t="s">
        <v>11</v>
      </c>
      <c r="C12" s="41" t="s">
        <v>13</v>
      </c>
      <c r="D12" s="41" t="s">
        <v>20</v>
      </c>
      <c r="E12" s="41" t="s">
        <v>11</v>
      </c>
      <c r="F12" s="41" t="s">
        <v>9</v>
      </c>
      <c r="G12" s="42" t="s">
        <v>14</v>
      </c>
      <c r="H12" s="43" t="s">
        <v>21</v>
      </c>
      <c r="I12" s="44">
        <v>3747.3261400000001</v>
      </c>
      <c r="J12" s="45">
        <v>6169</v>
      </c>
      <c r="K12" s="44">
        <v>7000</v>
      </c>
      <c r="L12" s="45">
        <v>7520</v>
      </c>
      <c r="M12" s="45">
        <v>5612</v>
      </c>
      <c r="N12" s="45">
        <v>5477</v>
      </c>
      <c r="O12" s="46">
        <f t="shared" si="0"/>
        <v>121.89982168909061</v>
      </c>
      <c r="P12" s="46">
        <f t="shared" si="1"/>
        <v>107.42857142857143</v>
      </c>
      <c r="Q12" s="44">
        <f t="shared" si="2"/>
        <v>113.47057869995136</v>
      </c>
    </row>
    <row r="13" spans="1:17" ht="178.5">
      <c r="A13" s="40" t="s">
        <v>6</v>
      </c>
      <c r="B13" s="41" t="s">
        <v>11</v>
      </c>
      <c r="C13" s="41" t="s">
        <v>13</v>
      </c>
      <c r="D13" s="41" t="s">
        <v>20</v>
      </c>
      <c r="E13" s="41" t="s">
        <v>11</v>
      </c>
      <c r="F13" s="41" t="s">
        <v>18</v>
      </c>
      <c r="G13" s="42" t="s">
        <v>14</v>
      </c>
      <c r="H13" s="43" t="s">
        <v>22</v>
      </c>
      <c r="I13" s="44">
        <v>3745.3752899999999</v>
      </c>
      <c r="J13" s="45">
        <v>6169</v>
      </c>
      <c r="K13" s="44">
        <v>7000</v>
      </c>
      <c r="L13" s="45">
        <v>7520</v>
      </c>
      <c r="M13" s="45">
        <v>5612</v>
      </c>
      <c r="N13" s="45">
        <v>5477</v>
      </c>
      <c r="O13" s="46">
        <f t="shared" si="0"/>
        <v>121.89982168909061</v>
      </c>
      <c r="P13" s="46">
        <f t="shared" si="1"/>
        <v>107.42857142857143</v>
      </c>
      <c r="Q13" s="44">
        <f t="shared" si="2"/>
        <v>113.47057869995136</v>
      </c>
    </row>
    <row r="14" spans="1:17" ht="140.25">
      <c r="A14" s="40" t="s">
        <v>6</v>
      </c>
      <c r="B14" s="41" t="s">
        <v>11</v>
      </c>
      <c r="C14" s="41" t="s">
        <v>13</v>
      </c>
      <c r="D14" s="41" t="s">
        <v>23</v>
      </c>
      <c r="E14" s="41" t="s">
        <v>11</v>
      </c>
      <c r="F14" s="41" t="s">
        <v>9</v>
      </c>
      <c r="G14" s="42" t="s">
        <v>14</v>
      </c>
      <c r="H14" s="43" t="s">
        <v>24</v>
      </c>
      <c r="I14" s="45"/>
      <c r="J14" s="45">
        <v>1000</v>
      </c>
      <c r="K14" s="44">
        <v>1000</v>
      </c>
      <c r="L14" s="45">
        <v>1074</v>
      </c>
      <c r="M14" s="45">
        <v>801</v>
      </c>
      <c r="N14" s="45">
        <v>782</v>
      </c>
      <c r="O14" s="46">
        <f t="shared" si="0"/>
        <v>107.4</v>
      </c>
      <c r="P14" s="46">
        <f t="shared" si="1"/>
        <v>107.4</v>
      </c>
      <c r="Q14" s="44">
        <f t="shared" si="2"/>
        <v>100</v>
      </c>
    </row>
    <row r="15" spans="1:17" ht="165.75">
      <c r="A15" s="40" t="s">
        <v>6</v>
      </c>
      <c r="B15" s="41" t="s">
        <v>11</v>
      </c>
      <c r="C15" s="41" t="s">
        <v>13</v>
      </c>
      <c r="D15" s="41" t="s">
        <v>23</v>
      </c>
      <c r="E15" s="41" t="s">
        <v>11</v>
      </c>
      <c r="F15" s="41" t="s">
        <v>18</v>
      </c>
      <c r="G15" s="42" t="s">
        <v>14</v>
      </c>
      <c r="H15" s="43" t="s">
        <v>25</v>
      </c>
      <c r="I15" s="45"/>
      <c r="J15" s="45">
        <v>1000</v>
      </c>
      <c r="K15" s="44">
        <v>1000</v>
      </c>
      <c r="L15" s="45">
        <v>1074</v>
      </c>
      <c r="M15" s="45">
        <v>801</v>
      </c>
      <c r="N15" s="45">
        <v>782</v>
      </c>
      <c r="O15" s="46">
        <f t="shared" si="0"/>
        <v>107.4</v>
      </c>
      <c r="P15" s="46">
        <f t="shared" si="1"/>
        <v>107.4</v>
      </c>
      <c r="Q15" s="44">
        <f t="shared" si="2"/>
        <v>100</v>
      </c>
    </row>
    <row r="16" spans="1:17" ht="140.25">
      <c r="A16" s="40" t="s">
        <v>6</v>
      </c>
      <c r="B16" s="41" t="s">
        <v>11</v>
      </c>
      <c r="C16" s="41" t="s">
        <v>13</v>
      </c>
      <c r="D16" s="41" t="s">
        <v>26</v>
      </c>
      <c r="E16" s="41" t="s">
        <v>11</v>
      </c>
      <c r="F16" s="41" t="s">
        <v>9</v>
      </c>
      <c r="G16" s="42" t="s">
        <v>14</v>
      </c>
      <c r="H16" s="43" t="s">
        <v>27</v>
      </c>
      <c r="I16" s="45"/>
      <c r="J16" s="45">
        <v>2000</v>
      </c>
      <c r="K16" s="44">
        <v>4000</v>
      </c>
      <c r="L16" s="45">
        <v>4298</v>
      </c>
      <c r="M16" s="45">
        <v>3214</v>
      </c>
      <c r="N16" s="45">
        <v>3139</v>
      </c>
      <c r="O16" s="46">
        <f t="shared" si="0"/>
        <v>214.9</v>
      </c>
      <c r="P16" s="46">
        <f t="shared" si="1"/>
        <v>107.45</v>
      </c>
      <c r="Q16" s="44">
        <f t="shared" si="2"/>
        <v>200</v>
      </c>
    </row>
    <row r="17" spans="1:17" ht="165.75">
      <c r="A17" s="40" t="s">
        <v>6</v>
      </c>
      <c r="B17" s="41" t="s">
        <v>11</v>
      </c>
      <c r="C17" s="41" t="s">
        <v>13</v>
      </c>
      <c r="D17" s="41" t="s">
        <v>26</v>
      </c>
      <c r="E17" s="41" t="s">
        <v>11</v>
      </c>
      <c r="F17" s="41" t="s">
        <v>18</v>
      </c>
      <c r="G17" s="42" t="s">
        <v>14</v>
      </c>
      <c r="H17" s="43" t="s">
        <v>28</v>
      </c>
      <c r="I17" s="45"/>
      <c r="J17" s="45">
        <v>2000</v>
      </c>
      <c r="K17" s="44">
        <v>4000</v>
      </c>
      <c r="L17" s="45">
        <v>4298</v>
      </c>
      <c r="M17" s="45">
        <v>3214</v>
      </c>
      <c r="N17" s="45">
        <v>3139</v>
      </c>
      <c r="O17" s="46">
        <f t="shared" si="0"/>
        <v>214.9</v>
      </c>
      <c r="P17" s="46">
        <f t="shared" si="1"/>
        <v>107.45</v>
      </c>
      <c r="Q17" s="44">
        <f t="shared" si="2"/>
        <v>200</v>
      </c>
    </row>
    <row r="18" spans="1:17" ht="140.25">
      <c r="A18" s="40" t="s">
        <v>6</v>
      </c>
      <c r="B18" s="41" t="s">
        <v>11</v>
      </c>
      <c r="C18" s="41" t="s">
        <v>13</v>
      </c>
      <c r="D18" s="41" t="s">
        <v>29</v>
      </c>
      <c r="E18" s="41" t="s">
        <v>11</v>
      </c>
      <c r="F18" s="41" t="s">
        <v>9</v>
      </c>
      <c r="G18" s="42" t="s">
        <v>14</v>
      </c>
      <c r="H18" s="43" t="s">
        <v>30</v>
      </c>
      <c r="I18" s="45"/>
      <c r="J18" s="45">
        <v>0</v>
      </c>
      <c r="K18" s="44">
        <v>100</v>
      </c>
      <c r="L18" s="45">
        <v>107</v>
      </c>
      <c r="M18" s="45">
        <v>80</v>
      </c>
      <c r="N18" s="45">
        <v>79</v>
      </c>
      <c r="O18" s="46"/>
      <c r="P18" s="46">
        <f>L18/K18*100</f>
        <v>107</v>
      </c>
      <c r="Q18" s="44" t="e">
        <f t="shared" si="2"/>
        <v>#DIV/0!</v>
      </c>
    </row>
    <row r="19" spans="1:17" ht="165.75">
      <c r="A19" s="40" t="s">
        <v>6</v>
      </c>
      <c r="B19" s="41" t="s">
        <v>11</v>
      </c>
      <c r="C19" s="41" t="s">
        <v>13</v>
      </c>
      <c r="D19" s="41" t="s">
        <v>29</v>
      </c>
      <c r="E19" s="41" t="s">
        <v>11</v>
      </c>
      <c r="F19" s="41" t="s">
        <v>18</v>
      </c>
      <c r="G19" s="42" t="s">
        <v>14</v>
      </c>
      <c r="H19" s="43" t="s">
        <v>31</v>
      </c>
      <c r="I19" s="45"/>
      <c r="J19" s="45">
        <v>0</v>
      </c>
      <c r="K19" s="44">
        <v>100</v>
      </c>
      <c r="L19" s="45">
        <v>107</v>
      </c>
      <c r="M19" s="45">
        <v>80</v>
      </c>
      <c r="N19" s="45">
        <v>79</v>
      </c>
      <c r="O19" s="46"/>
      <c r="P19" s="46">
        <f t="shared" si="1"/>
        <v>107</v>
      </c>
      <c r="Q19" s="44" t="e">
        <f t="shared" si="2"/>
        <v>#DIV/0!</v>
      </c>
    </row>
    <row r="20" spans="1:17" ht="127.5">
      <c r="A20" s="40" t="s">
        <v>6</v>
      </c>
      <c r="B20" s="41" t="s">
        <v>11</v>
      </c>
      <c r="C20" s="41" t="s">
        <v>13</v>
      </c>
      <c r="D20" s="41" t="s">
        <v>32</v>
      </c>
      <c r="E20" s="41" t="s">
        <v>11</v>
      </c>
      <c r="F20" s="41" t="s">
        <v>9</v>
      </c>
      <c r="G20" s="42" t="s">
        <v>14</v>
      </c>
      <c r="H20" s="43" t="s">
        <v>33</v>
      </c>
      <c r="I20" s="44">
        <v>29625.088370000001</v>
      </c>
      <c r="J20" s="45">
        <v>38187</v>
      </c>
      <c r="K20" s="44">
        <v>39678</v>
      </c>
      <c r="L20" s="45">
        <v>42624</v>
      </c>
      <c r="M20" s="45">
        <v>31812</v>
      </c>
      <c r="N20" s="45">
        <v>31046</v>
      </c>
      <c r="O20" s="46">
        <f t="shared" si="0"/>
        <v>111.61913740278105</v>
      </c>
      <c r="P20" s="46">
        <f t="shared" si="1"/>
        <v>107.42476939361862</v>
      </c>
      <c r="Q20" s="44">
        <f t="shared" si="2"/>
        <v>103.90447010762824</v>
      </c>
    </row>
    <row r="21" spans="1:17" ht="153">
      <c r="A21" s="40" t="s">
        <v>6</v>
      </c>
      <c r="B21" s="41" t="s">
        <v>11</v>
      </c>
      <c r="C21" s="41" t="s">
        <v>13</v>
      </c>
      <c r="D21" s="41" t="s">
        <v>32</v>
      </c>
      <c r="E21" s="41" t="s">
        <v>11</v>
      </c>
      <c r="F21" s="41" t="s">
        <v>18</v>
      </c>
      <c r="G21" s="42" t="s">
        <v>14</v>
      </c>
      <c r="H21" s="43" t="s">
        <v>34</v>
      </c>
      <c r="I21" s="44">
        <v>29450.467820000002</v>
      </c>
      <c r="J21" s="45">
        <v>38187</v>
      </c>
      <c r="K21" s="44">
        <v>39678</v>
      </c>
      <c r="L21" s="45">
        <v>42624</v>
      </c>
      <c r="M21" s="45">
        <v>31812</v>
      </c>
      <c r="N21" s="45">
        <v>31046</v>
      </c>
      <c r="O21" s="46">
        <f t="shared" si="0"/>
        <v>111.61913740278105</v>
      </c>
      <c r="P21" s="46">
        <f t="shared" si="1"/>
        <v>107.42476939361862</v>
      </c>
      <c r="Q21" s="44">
        <f t="shared" si="2"/>
        <v>103.90447010762824</v>
      </c>
    </row>
    <row r="22" spans="1:17" ht="76.5">
      <c r="A22" s="40" t="s">
        <v>6</v>
      </c>
      <c r="B22" s="41" t="s">
        <v>11</v>
      </c>
      <c r="C22" s="41" t="s">
        <v>13</v>
      </c>
      <c r="D22" s="41" t="s">
        <v>35</v>
      </c>
      <c r="E22" s="41" t="s">
        <v>11</v>
      </c>
      <c r="F22" s="41" t="s">
        <v>9</v>
      </c>
      <c r="G22" s="42" t="s">
        <v>14</v>
      </c>
      <c r="H22" s="43" t="s">
        <v>36</v>
      </c>
      <c r="I22" s="44">
        <v>7562.4727800000001</v>
      </c>
      <c r="J22" s="45">
        <v>12730</v>
      </c>
      <c r="K22" s="44">
        <v>12778</v>
      </c>
      <c r="L22" s="45">
        <v>13591</v>
      </c>
      <c r="M22" s="45">
        <v>8929</v>
      </c>
      <c r="N22" s="45">
        <v>8288</v>
      </c>
      <c r="O22" s="46">
        <f t="shared" si="0"/>
        <v>106.76355066771406</v>
      </c>
      <c r="P22" s="46">
        <f t="shared" si="1"/>
        <v>106.36249804351228</v>
      </c>
      <c r="Q22" s="44">
        <f t="shared" si="2"/>
        <v>100.37706205813039</v>
      </c>
    </row>
    <row r="23" spans="1:17" ht="102">
      <c r="A23" s="40" t="s">
        <v>6</v>
      </c>
      <c r="B23" s="41" t="s">
        <v>11</v>
      </c>
      <c r="C23" s="41" t="s">
        <v>13</v>
      </c>
      <c r="D23" s="41" t="s">
        <v>35</v>
      </c>
      <c r="E23" s="41" t="s">
        <v>11</v>
      </c>
      <c r="F23" s="41" t="s">
        <v>18</v>
      </c>
      <c r="G23" s="42" t="s">
        <v>14</v>
      </c>
      <c r="H23" s="43" t="s">
        <v>37</v>
      </c>
      <c r="I23" s="44">
        <v>7562.4727800000001</v>
      </c>
      <c r="J23" s="45">
        <v>12730</v>
      </c>
      <c r="K23" s="44">
        <v>12778</v>
      </c>
      <c r="L23" s="45">
        <v>13591</v>
      </c>
      <c r="M23" s="45">
        <v>8929</v>
      </c>
      <c r="N23" s="45">
        <v>8288</v>
      </c>
      <c r="O23" s="46">
        <f t="shared" si="0"/>
        <v>106.76355066771406</v>
      </c>
      <c r="P23" s="46">
        <f t="shared" si="1"/>
        <v>106.36249804351228</v>
      </c>
      <c r="Q23" s="44">
        <f t="shared" si="2"/>
        <v>100.37706205813039</v>
      </c>
    </row>
    <row r="24" spans="1:17" ht="280.5">
      <c r="A24" s="40" t="s">
        <v>6</v>
      </c>
      <c r="B24" s="41" t="s">
        <v>11</v>
      </c>
      <c r="C24" s="41" t="s">
        <v>13</v>
      </c>
      <c r="D24" s="41" t="s">
        <v>38</v>
      </c>
      <c r="E24" s="41" t="s">
        <v>11</v>
      </c>
      <c r="F24" s="41" t="s">
        <v>9</v>
      </c>
      <c r="G24" s="42" t="s">
        <v>14</v>
      </c>
      <c r="H24" s="43" t="s">
        <v>39</v>
      </c>
      <c r="I24" s="44">
        <v>139714.17137999999</v>
      </c>
      <c r="J24" s="45">
        <v>88777</v>
      </c>
      <c r="K24" s="44">
        <v>90000</v>
      </c>
      <c r="L24" s="45">
        <v>96679</v>
      </c>
      <c r="M24" s="45">
        <v>72126</v>
      </c>
      <c r="N24" s="45">
        <v>70376</v>
      </c>
      <c r="O24" s="46">
        <f t="shared" si="0"/>
        <v>108.90095407594309</v>
      </c>
      <c r="P24" s="46">
        <f t="shared" si="1"/>
        <v>107.4211111111111</v>
      </c>
      <c r="Q24" s="44">
        <f t="shared" si="2"/>
        <v>101.37760906541109</v>
      </c>
    </row>
    <row r="25" spans="1:17" ht="280.5">
      <c r="A25" s="40" t="s">
        <v>6</v>
      </c>
      <c r="B25" s="41" t="s">
        <v>11</v>
      </c>
      <c r="C25" s="41" t="s">
        <v>13</v>
      </c>
      <c r="D25" s="41" t="s">
        <v>38</v>
      </c>
      <c r="E25" s="41" t="s">
        <v>11</v>
      </c>
      <c r="F25" s="41" t="s">
        <v>18</v>
      </c>
      <c r="G25" s="42" t="s">
        <v>14</v>
      </c>
      <c r="H25" s="43" t="s">
        <v>40</v>
      </c>
      <c r="I25" s="44">
        <v>139714.17137999999</v>
      </c>
      <c r="J25" s="45">
        <v>88777</v>
      </c>
      <c r="K25" s="44">
        <v>90000</v>
      </c>
      <c r="L25" s="45">
        <v>96679</v>
      </c>
      <c r="M25" s="45">
        <v>72126</v>
      </c>
      <c r="N25" s="45">
        <v>70376</v>
      </c>
      <c r="O25" s="46">
        <f t="shared" si="0"/>
        <v>108.90095407594309</v>
      </c>
      <c r="P25" s="46">
        <f t="shared" si="1"/>
        <v>107.4211111111111</v>
      </c>
      <c r="Q25" s="44">
        <f t="shared" si="2"/>
        <v>101.37760906541109</v>
      </c>
    </row>
    <row r="26" spans="1:17" ht="102">
      <c r="A26" s="40" t="s">
        <v>6</v>
      </c>
      <c r="B26" s="41" t="s">
        <v>11</v>
      </c>
      <c r="C26" s="41" t="s">
        <v>13</v>
      </c>
      <c r="D26" s="41" t="s">
        <v>41</v>
      </c>
      <c r="E26" s="41" t="s">
        <v>11</v>
      </c>
      <c r="F26" s="41" t="s">
        <v>9</v>
      </c>
      <c r="G26" s="42" t="s">
        <v>14</v>
      </c>
      <c r="H26" s="43" t="s">
        <v>42</v>
      </c>
      <c r="I26" s="44">
        <v>25994.611000000001</v>
      </c>
      <c r="J26" s="45">
        <v>21439</v>
      </c>
      <c r="K26" s="44">
        <v>21000</v>
      </c>
      <c r="L26" s="45">
        <v>22559</v>
      </c>
      <c r="M26" s="45">
        <v>16837</v>
      </c>
      <c r="N26" s="45">
        <v>16431</v>
      </c>
      <c r="O26" s="46">
        <f t="shared" si="0"/>
        <v>105.22412425952703</v>
      </c>
      <c r="P26" s="46">
        <f t="shared" si="1"/>
        <v>107.42380952380952</v>
      </c>
      <c r="Q26" s="44">
        <f t="shared" si="2"/>
        <v>97.952329866131819</v>
      </c>
    </row>
    <row r="27" spans="1:17" ht="127.5">
      <c r="A27" s="40" t="s">
        <v>6</v>
      </c>
      <c r="B27" s="41" t="s">
        <v>11</v>
      </c>
      <c r="C27" s="41" t="s">
        <v>13</v>
      </c>
      <c r="D27" s="41" t="s">
        <v>41</v>
      </c>
      <c r="E27" s="41" t="s">
        <v>11</v>
      </c>
      <c r="F27" s="41" t="s">
        <v>18</v>
      </c>
      <c r="G27" s="42" t="s">
        <v>14</v>
      </c>
      <c r="H27" s="43" t="s">
        <v>43</v>
      </c>
      <c r="I27" s="44">
        <v>25994.611000000001</v>
      </c>
      <c r="J27" s="45">
        <v>21439</v>
      </c>
      <c r="K27" s="44">
        <v>21000</v>
      </c>
      <c r="L27" s="45">
        <v>22559</v>
      </c>
      <c r="M27" s="45">
        <v>16837</v>
      </c>
      <c r="N27" s="45">
        <v>16431</v>
      </c>
      <c r="O27" s="46">
        <f t="shared" si="0"/>
        <v>105.22412425952703</v>
      </c>
      <c r="P27" s="46">
        <f t="shared" si="1"/>
        <v>107.42380952380952</v>
      </c>
      <c r="Q27" s="44">
        <f t="shared" si="2"/>
        <v>97.952329866131819</v>
      </c>
    </row>
    <row r="28" spans="1:17" ht="102">
      <c r="A28" s="40" t="s">
        <v>6</v>
      </c>
      <c r="B28" s="41" t="s">
        <v>11</v>
      </c>
      <c r="C28" s="41" t="s">
        <v>13</v>
      </c>
      <c r="D28" s="41" t="s">
        <v>44</v>
      </c>
      <c r="E28" s="41" t="s">
        <v>11</v>
      </c>
      <c r="F28" s="41" t="s">
        <v>9</v>
      </c>
      <c r="G28" s="42" t="s">
        <v>14</v>
      </c>
      <c r="H28" s="43" t="s">
        <v>45</v>
      </c>
      <c r="I28" s="44">
        <v>110983.39298999999</v>
      </c>
      <c r="J28" s="45">
        <v>74120</v>
      </c>
      <c r="K28" s="44">
        <v>74000</v>
      </c>
      <c r="L28" s="45">
        <v>79492</v>
      </c>
      <c r="M28" s="45">
        <v>59303</v>
      </c>
      <c r="N28" s="45">
        <v>57865</v>
      </c>
      <c r="O28" s="46">
        <f t="shared" si="0"/>
        <v>107.24770642201835</v>
      </c>
      <c r="P28" s="46">
        <f t="shared" si="1"/>
        <v>107.42162162162163</v>
      </c>
      <c r="Q28" s="44">
        <f t="shared" si="2"/>
        <v>99.838100377765784</v>
      </c>
    </row>
    <row r="29" spans="1:17" ht="127.5">
      <c r="A29" s="40" t="s">
        <v>6</v>
      </c>
      <c r="B29" s="41" t="s">
        <v>11</v>
      </c>
      <c r="C29" s="41" t="s">
        <v>13</v>
      </c>
      <c r="D29" s="41" t="s">
        <v>44</v>
      </c>
      <c r="E29" s="41" t="s">
        <v>11</v>
      </c>
      <c r="F29" s="41" t="s">
        <v>18</v>
      </c>
      <c r="G29" s="42" t="s">
        <v>14</v>
      </c>
      <c r="H29" s="43" t="s">
        <v>46</v>
      </c>
      <c r="I29" s="44">
        <v>110983.39298999999</v>
      </c>
      <c r="J29" s="45">
        <v>74120</v>
      </c>
      <c r="K29" s="44">
        <v>74000</v>
      </c>
      <c r="L29" s="45">
        <v>79492</v>
      </c>
      <c r="M29" s="45">
        <v>59303</v>
      </c>
      <c r="N29" s="45">
        <v>57865</v>
      </c>
      <c r="O29" s="46">
        <f t="shared" si="0"/>
        <v>107.24770642201835</v>
      </c>
      <c r="P29" s="46">
        <f t="shared" si="1"/>
        <v>107.42162162162163</v>
      </c>
      <c r="Q29" s="44">
        <f t="shared" si="2"/>
        <v>99.838100377765784</v>
      </c>
    </row>
    <row r="30" spans="1:17" ht="267.75">
      <c r="A30" s="40" t="s">
        <v>6</v>
      </c>
      <c r="B30" s="41" t="s">
        <v>11</v>
      </c>
      <c r="C30" s="41" t="s">
        <v>13</v>
      </c>
      <c r="D30" s="41" t="s">
        <v>47</v>
      </c>
      <c r="E30" s="41" t="s">
        <v>11</v>
      </c>
      <c r="F30" s="41" t="s">
        <v>9</v>
      </c>
      <c r="G30" s="42" t="s">
        <v>14</v>
      </c>
      <c r="H30" s="43" t="s">
        <v>48</v>
      </c>
      <c r="I30" s="45"/>
      <c r="J30" s="45">
        <v>51000</v>
      </c>
      <c r="K30" s="44">
        <v>55000</v>
      </c>
      <c r="L30" s="45">
        <v>59094</v>
      </c>
      <c r="M30" s="45">
        <v>44196</v>
      </c>
      <c r="N30" s="45">
        <v>43163</v>
      </c>
      <c r="O30" s="46">
        <f t="shared" si="0"/>
        <v>115.87058823529412</v>
      </c>
      <c r="P30" s="46">
        <f t="shared" si="1"/>
        <v>107.44363636363636</v>
      </c>
      <c r="Q30" s="44">
        <f t="shared" si="2"/>
        <v>107.84313725490196</v>
      </c>
    </row>
    <row r="31" spans="1:17" ht="267.75">
      <c r="A31" s="40" t="s">
        <v>6</v>
      </c>
      <c r="B31" s="41" t="s">
        <v>11</v>
      </c>
      <c r="C31" s="41" t="s">
        <v>13</v>
      </c>
      <c r="D31" s="41" t="s">
        <v>47</v>
      </c>
      <c r="E31" s="41" t="s">
        <v>11</v>
      </c>
      <c r="F31" s="41" t="s">
        <v>18</v>
      </c>
      <c r="G31" s="42" t="s">
        <v>14</v>
      </c>
      <c r="H31" s="43" t="s">
        <v>49</v>
      </c>
      <c r="I31" s="45"/>
      <c r="J31" s="45">
        <v>51000</v>
      </c>
      <c r="K31" s="44">
        <v>55000</v>
      </c>
      <c r="L31" s="45">
        <v>59094</v>
      </c>
      <c r="M31" s="45">
        <v>44196</v>
      </c>
      <c r="N31" s="45">
        <v>43163</v>
      </c>
      <c r="O31" s="46">
        <f t="shared" si="0"/>
        <v>115.87058823529412</v>
      </c>
      <c r="P31" s="46">
        <f t="shared" si="1"/>
        <v>107.44363636363636</v>
      </c>
      <c r="Q31" s="44">
        <f t="shared" si="2"/>
        <v>107.84313725490196</v>
      </c>
    </row>
    <row r="32" spans="1:17" ht="267.75">
      <c r="A32" s="40" t="s">
        <v>6</v>
      </c>
      <c r="B32" s="41" t="s">
        <v>11</v>
      </c>
      <c r="C32" s="41" t="s">
        <v>13</v>
      </c>
      <c r="D32" s="41" t="s">
        <v>50</v>
      </c>
      <c r="E32" s="41" t="s">
        <v>11</v>
      </c>
      <c r="F32" s="41" t="s">
        <v>9</v>
      </c>
      <c r="G32" s="42" t="s">
        <v>14</v>
      </c>
      <c r="H32" s="43" t="s">
        <v>51</v>
      </c>
      <c r="I32" s="45"/>
      <c r="J32" s="45">
        <v>25000</v>
      </c>
      <c r="K32" s="44">
        <v>20000</v>
      </c>
      <c r="L32" s="45">
        <v>21490</v>
      </c>
      <c r="M32" s="45">
        <v>16085</v>
      </c>
      <c r="N32" s="45">
        <v>15713</v>
      </c>
      <c r="O32" s="46">
        <f t="shared" si="0"/>
        <v>85.960000000000008</v>
      </c>
      <c r="P32" s="46">
        <f t="shared" si="1"/>
        <v>107.45</v>
      </c>
      <c r="Q32" s="44">
        <f t="shared" si="2"/>
        <v>80</v>
      </c>
    </row>
    <row r="33" spans="1:17" ht="267.75">
      <c r="A33" s="40" t="s">
        <v>6</v>
      </c>
      <c r="B33" s="41" t="s">
        <v>11</v>
      </c>
      <c r="C33" s="41" t="s">
        <v>13</v>
      </c>
      <c r="D33" s="41" t="s">
        <v>50</v>
      </c>
      <c r="E33" s="41" t="s">
        <v>11</v>
      </c>
      <c r="F33" s="41" t="s">
        <v>18</v>
      </c>
      <c r="G33" s="42" t="s">
        <v>14</v>
      </c>
      <c r="H33" s="43" t="s">
        <v>52</v>
      </c>
      <c r="I33" s="45"/>
      <c r="J33" s="45">
        <v>25000</v>
      </c>
      <c r="K33" s="44">
        <v>20000</v>
      </c>
      <c r="L33" s="45">
        <v>21490</v>
      </c>
      <c r="M33" s="45">
        <v>16085</v>
      </c>
      <c r="N33" s="45">
        <v>15713</v>
      </c>
      <c r="O33" s="46">
        <f t="shared" si="0"/>
        <v>85.960000000000008</v>
      </c>
      <c r="P33" s="46">
        <f t="shared" si="1"/>
        <v>107.45</v>
      </c>
      <c r="Q33" s="44">
        <f t="shared" si="2"/>
        <v>80</v>
      </c>
    </row>
    <row r="34" spans="1:17" ht="267.75">
      <c r="A34" s="40" t="s">
        <v>6</v>
      </c>
      <c r="B34" s="41" t="s">
        <v>11</v>
      </c>
      <c r="C34" s="41" t="s">
        <v>13</v>
      </c>
      <c r="D34" s="41" t="s">
        <v>53</v>
      </c>
      <c r="E34" s="41" t="s">
        <v>11</v>
      </c>
      <c r="F34" s="41" t="s">
        <v>9</v>
      </c>
      <c r="G34" s="42" t="s">
        <v>14</v>
      </c>
      <c r="H34" s="43" t="s">
        <v>54</v>
      </c>
      <c r="I34" s="45"/>
      <c r="J34" s="45">
        <v>41000</v>
      </c>
      <c r="K34" s="44">
        <v>55000</v>
      </c>
      <c r="L34" s="45">
        <v>59084</v>
      </c>
      <c r="M34" s="45">
        <v>44097</v>
      </c>
      <c r="N34" s="45">
        <v>43034</v>
      </c>
      <c r="O34" s="46">
        <f t="shared" si="0"/>
        <v>144.10731707317072</v>
      </c>
      <c r="P34" s="46">
        <f t="shared" si="1"/>
        <v>107.42545454545453</v>
      </c>
      <c r="Q34" s="44">
        <f t="shared" si="2"/>
        <v>134.14634146341464</v>
      </c>
    </row>
    <row r="35" spans="1:17" ht="267.75">
      <c r="A35" s="40" t="s">
        <v>6</v>
      </c>
      <c r="B35" s="41" t="s">
        <v>11</v>
      </c>
      <c r="C35" s="41" t="s">
        <v>13</v>
      </c>
      <c r="D35" s="41" t="s">
        <v>53</v>
      </c>
      <c r="E35" s="41" t="s">
        <v>11</v>
      </c>
      <c r="F35" s="41" t="s">
        <v>18</v>
      </c>
      <c r="G35" s="42" t="s">
        <v>14</v>
      </c>
      <c r="H35" s="43" t="s">
        <v>55</v>
      </c>
      <c r="I35" s="45"/>
      <c r="J35" s="45">
        <v>41000</v>
      </c>
      <c r="K35" s="44">
        <v>55000</v>
      </c>
      <c r="L35" s="45">
        <v>59084</v>
      </c>
      <c r="M35" s="45">
        <v>44097</v>
      </c>
      <c r="N35" s="45">
        <v>43034</v>
      </c>
      <c r="O35" s="46">
        <f t="shared" si="0"/>
        <v>144.10731707317072</v>
      </c>
      <c r="P35" s="46">
        <f t="shared" si="1"/>
        <v>107.42545454545453</v>
      </c>
      <c r="Q35" s="44">
        <f t="shared" si="2"/>
        <v>134.14634146341464</v>
      </c>
    </row>
    <row r="36" spans="1:17" ht="51">
      <c r="A36" s="40" t="s">
        <v>6</v>
      </c>
      <c r="B36" s="41" t="s">
        <v>11</v>
      </c>
      <c r="C36" s="41" t="s">
        <v>13</v>
      </c>
      <c r="D36" s="41" t="s">
        <v>57</v>
      </c>
      <c r="E36" s="41" t="s">
        <v>11</v>
      </c>
      <c r="F36" s="41" t="s">
        <v>9</v>
      </c>
      <c r="G36" s="42" t="s">
        <v>14</v>
      </c>
      <c r="H36" s="43" t="s">
        <v>58</v>
      </c>
      <c r="I36" s="45"/>
      <c r="J36" s="45">
        <v>6000</v>
      </c>
      <c r="K36" s="44">
        <v>6500</v>
      </c>
      <c r="L36" s="45">
        <v>6983</v>
      </c>
      <c r="M36" s="45">
        <v>5211</v>
      </c>
      <c r="N36" s="45">
        <v>5086</v>
      </c>
      <c r="O36" s="46">
        <f t="shared" si="0"/>
        <v>116.38333333333333</v>
      </c>
      <c r="P36" s="46">
        <f t="shared" si="1"/>
        <v>107.43076923076924</v>
      </c>
      <c r="Q36" s="44">
        <f t="shared" si="2"/>
        <v>108.33333333333333</v>
      </c>
    </row>
    <row r="37" spans="1:17" ht="76.5">
      <c r="A37" s="40" t="s">
        <v>6</v>
      </c>
      <c r="B37" s="41" t="s">
        <v>11</v>
      </c>
      <c r="C37" s="41" t="s">
        <v>13</v>
      </c>
      <c r="D37" s="41" t="s">
        <v>57</v>
      </c>
      <c r="E37" s="41" t="s">
        <v>11</v>
      </c>
      <c r="F37" s="41" t="s">
        <v>18</v>
      </c>
      <c r="G37" s="42" t="s">
        <v>14</v>
      </c>
      <c r="H37" s="43" t="s">
        <v>59</v>
      </c>
      <c r="I37" s="45"/>
      <c r="J37" s="45">
        <v>6000</v>
      </c>
      <c r="K37" s="44">
        <v>6500</v>
      </c>
      <c r="L37" s="45">
        <v>6983</v>
      </c>
      <c r="M37" s="45">
        <v>5211</v>
      </c>
      <c r="N37" s="45">
        <v>5086</v>
      </c>
      <c r="O37" s="46">
        <f t="shared" si="0"/>
        <v>116.38333333333333</v>
      </c>
      <c r="P37" s="46">
        <f t="shared" si="1"/>
        <v>107.43076923076924</v>
      </c>
      <c r="Q37" s="44">
        <f t="shared" si="2"/>
        <v>108.33333333333333</v>
      </c>
    </row>
    <row r="38" spans="1:17" s="5" customFormat="1" ht="38.25">
      <c r="A38" s="33" t="s">
        <v>6</v>
      </c>
      <c r="B38" s="34" t="s">
        <v>60</v>
      </c>
      <c r="C38" s="34" t="s">
        <v>7</v>
      </c>
      <c r="D38" s="34" t="s">
        <v>8</v>
      </c>
      <c r="E38" s="34" t="s">
        <v>7</v>
      </c>
      <c r="F38" s="34" t="s">
        <v>9</v>
      </c>
      <c r="G38" s="35" t="s">
        <v>8</v>
      </c>
      <c r="H38" s="36" t="s">
        <v>61</v>
      </c>
      <c r="I38" s="37">
        <v>127369.64670999999</v>
      </c>
      <c r="J38" s="38">
        <v>124806</v>
      </c>
      <c r="K38" s="38">
        <f>K39</f>
        <v>124806</v>
      </c>
      <c r="L38" s="38">
        <v>146839</v>
      </c>
      <c r="M38" s="38">
        <v>162755</v>
      </c>
      <c r="N38" s="38">
        <v>169593</v>
      </c>
      <c r="O38" s="39">
        <f t="shared" si="0"/>
        <v>117.65379869557553</v>
      </c>
      <c r="P38" s="39">
        <f t="shared" si="1"/>
        <v>117.65379869557553</v>
      </c>
      <c r="Q38" s="38">
        <f t="shared" si="2"/>
        <v>100</v>
      </c>
    </row>
    <row r="39" spans="1:17" ht="25.5">
      <c r="A39" s="40" t="s">
        <v>6</v>
      </c>
      <c r="B39" s="41" t="s">
        <v>60</v>
      </c>
      <c r="C39" s="41" t="s">
        <v>13</v>
      </c>
      <c r="D39" s="41" t="s">
        <v>8</v>
      </c>
      <c r="E39" s="41" t="s">
        <v>11</v>
      </c>
      <c r="F39" s="41" t="s">
        <v>9</v>
      </c>
      <c r="G39" s="42" t="s">
        <v>14</v>
      </c>
      <c r="H39" s="43" t="s">
        <v>62</v>
      </c>
      <c r="I39" s="44">
        <v>127369.64670999999</v>
      </c>
      <c r="J39" s="45">
        <v>124806</v>
      </c>
      <c r="K39" s="45">
        <f>K40+K42+K44+K46</f>
        <v>124806</v>
      </c>
      <c r="L39" s="45">
        <v>146839</v>
      </c>
      <c r="M39" s="45">
        <v>162755</v>
      </c>
      <c r="N39" s="45">
        <v>169593</v>
      </c>
      <c r="O39" s="46">
        <f t="shared" si="0"/>
        <v>117.65379869557553</v>
      </c>
      <c r="P39" s="46">
        <f t="shared" si="1"/>
        <v>117.65379869557553</v>
      </c>
      <c r="Q39" s="45">
        <f t="shared" si="2"/>
        <v>100</v>
      </c>
    </row>
    <row r="40" spans="1:17" ht="63.75">
      <c r="A40" s="40" t="s">
        <v>6</v>
      </c>
      <c r="B40" s="41" t="s">
        <v>60</v>
      </c>
      <c r="C40" s="41" t="s">
        <v>13</v>
      </c>
      <c r="D40" s="41" t="s">
        <v>63</v>
      </c>
      <c r="E40" s="41" t="s">
        <v>11</v>
      </c>
      <c r="F40" s="41" t="s">
        <v>9</v>
      </c>
      <c r="G40" s="42" t="s">
        <v>14</v>
      </c>
      <c r="H40" s="43" t="s">
        <v>64</v>
      </c>
      <c r="I40" s="44">
        <v>65803.710810000004</v>
      </c>
      <c r="J40" s="45">
        <v>66495</v>
      </c>
      <c r="K40" s="44">
        <v>66495</v>
      </c>
      <c r="L40" s="45">
        <v>76836</v>
      </c>
      <c r="M40" s="45">
        <v>85059</v>
      </c>
      <c r="N40" s="45">
        <v>88493</v>
      </c>
      <c r="O40" s="46">
        <f t="shared" si="0"/>
        <v>115.55154522896459</v>
      </c>
      <c r="P40" s="46">
        <f t="shared" si="1"/>
        <v>115.55154522896459</v>
      </c>
      <c r="Q40" s="44">
        <f t="shared" si="2"/>
        <v>100</v>
      </c>
    </row>
    <row r="41" spans="1:17" ht="102">
      <c r="A41" s="40" t="s">
        <v>6</v>
      </c>
      <c r="B41" s="41" t="s">
        <v>60</v>
      </c>
      <c r="C41" s="41" t="s">
        <v>13</v>
      </c>
      <c r="D41" s="41" t="s">
        <v>65</v>
      </c>
      <c r="E41" s="41" t="s">
        <v>11</v>
      </c>
      <c r="F41" s="41" t="s">
        <v>9</v>
      </c>
      <c r="G41" s="42" t="s">
        <v>14</v>
      </c>
      <c r="H41" s="43" t="s">
        <v>66</v>
      </c>
      <c r="I41" s="44">
        <v>65803.710810000004</v>
      </c>
      <c r="J41" s="45">
        <v>66495</v>
      </c>
      <c r="K41" s="44">
        <v>66495</v>
      </c>
      <c r="L41" s="45">
        <v>76836</v>
      </c>
      <c r="M41" s="45">
        <v>85059</v>
      </c>
      <c r="N41" s="45">
        <v>88493</v>
      </c>
      <c r="O41" s="46">
        <f t="shared" si="0"/>
        <v>115.55154522896459</v>
      </c>
      <c r="P41" s="46">
        <f t="shared" si="1"/>
        <v>115.55154522896459</v>
      </c>
      <c r="Q41" s="44">
        <f t="shared" si="2"/>
        <v>100</v>
      </c>
    </row>
    <row r="42" spans="1:17" ht="89.25">
      <c r="A42" s="40" t="s">
        <v>6</v>
      </c>
      <c r="B42" s="41" t="s">
        <v>60</v>
      </c>
      <c r="C42" s="41" t="s">
        <v>13</v>
      </c>
      <c r="D42" s="41" t="s">
        <v>67</v>
      </c>
      <c r="E42" s="41" t="s">
        <v>11</v>
      </c>
      <c r="F42" s="41" t="s">
        <v>9</v>
      </c>
      <c r="G42" s="42" t="s">
        <v>14</v>
      </c>
      <c r="H42" s="43" t="s">
        <v>68</v>
      </c>
      <c r="I42" s="44">
        <v>380.20496000000003</v>
      </c>
      <c r="J42" s="45">
        <v>341</v>
      </c>
      <c r="K42" s="44">
        <v>341</v>
      </c>
      <c r="L42" s="45">
        <v>375</v>
      </c>
      <c r="M42" s="45">
        <v>415</v>
      </c>
      <c r="N42" s="45">
        <v>431</v>
      </c>
      <c r="O42" s="46">
        <f t="shared" si="0"/>
        <v>109.97067448680352</v>
      </c>
      <c r="P42" s="46">
        <f t="shared" si="1"/>
        <v>109.97067448680352</v>
      </c>
      <c r="Q42" s="44">
        <f t="shared" si="2"/>
        <v>100</v>
      </c>
    </row>
    <row r="43" spans="1:17" ht="114.75">
      <c r="A43" s="40" t="s">
        <v>6</v>
      </c>
      <c r="B43" s="41" t="s">
        <v>60</v>
      </c>
      <c r="C43" s="41" t="s">
        <v>13</v>
      </c>
      <c r="D43" s="41" t="s">
        <v>69</v>
      </c>
      <c r="E43" s="41" t="s">
        <v>11</v>
      </c>
      <c r="F43" s="41" t="s">
        <v>9</v>
      </c>
      <c r="G43" s="42" t="s">
        <v>14</v>
      </c>
      <c r="H43" s="43" t="s">
        <v>70</v>
      </c>
      <c r="I43" s="44">
        <v>380.20496000000003</v>
      </c>
      <c r="J43" s="45">
        <v>341</v>
      </c>
      <c r="K43" s="44">
        <v>341</v>
      </c>
      <c r="L43" s="45">
        <v>375</v>
      </c>
      <c r="M43" s="45">
        <v>415</v>
      </c>
      <c r="N43" s="45">
        <v>431</v>
      </c>
      <c r="O43" s="46">
        <f t="shared" si="0"/>
        <v>109.97067448680352</v>
      </c>
      <c r="P43" s="46">
        <f t="shared" si="1"/>
        <v>109.97067448680352</v>
      </c>
      <c r="Q43" s="44">
        <f t="shared" si="2"/>
        <v>100</v>
      </c>
    </row>
    <row r="44" spans="1:17" ht="63.75">
      <c r="A44" s="40" t="s">
        <v>6</v>
      </c>
      <c r="B44" s="41" t="s">
        <v>60</v>
      </c>
      <c r="C44" s="41" t="s">
        <v>13</v>
      </c>
      <c r="D44" s="41" t="s">
        <v>71</v>
      </c>
      <c r="E44" s="41" t="s">
        <v>11</v>
      </c>
      <c r="F44" s="41" t="s">
        <v>9</v>
      </c>
      <c r="G44" s="42" t="s">
        <v>14</v>
      </c>
      <c r="H44" s="43" t="s">
        <v>72</v>
      </c>
      <c r="I44" s="44">
        <v>68348.379189999992</v>
      </c>
      <c r="J44" s="45">
        <v>68317</v>
      </c>
      <c r="K44" s="44">
        <v>68317</v>
      </c>
      <c r="L44" s="45">
        <v>74322</v>
      </c>
      <c r="M44" s="45">
        <v>82270</v>
      </c>
      <c r="N44" s="45">
        <v>85655</v>
      </c>
      <c r="O44" s="46">
        <f t="shared" si="0"/>
        <v>108.78990587994204</v>
      </c>
      <c r="P44" s="46">
        <f t="shared" si="1"/>
        <v>108.78990587994204</v>
      </c>
      <c r="Q44" s="44">
        <f t="shared" si="2"/>
        <v>100</v>
      </c>
    </row>
    <row r="45" spans="1:17" ht="102">
      <c r="A45" s="40" t="s">
        <v>6</v>
      </c>
      <c r="B45" s="41" t="s">
        <v>60</v>
      </c>
      <c r="C45" s="41" t="s">
        <v>13</v>
      </c>
      <c r="D45" s="41" t="s">
        <v>73</v>
      </c>
      <c r="E45" s="41" t="s">
        <v>11</v>
      </c>
      <c r="F45" s="41" t="s">
        <v>9</v>
      </c>
      <c r="G45" s="42" t="s">
        <v>14</v>
      </c>
      <c r="H45" s="43" t="s">
        <v>74</v>
      </c>
      <c r="I45" s="44">
        <v>68348.379189999992</v>
      </c>
      <c r="J45" s="45">
        <v>68317</v>
      </c>
      <c r="K45" s="44">
        <v>68317</v>
      </c>
      <c r="L45" s="45">
        <v>74322</v>
      </c>
      <c r="M45" s="45">
        <v>82270</v>
      </c>
      <c r="N45" s="45">
        <v>85655</v>
      </c>
      <c r="O45" s="46">
        <f t="shared" si="0"/>
        <v>108.78990587994204</v>
      </c>
      <c r="P45" s="46">
        <f t="shared" si="1"/>
        <v>108.78990587994204</v>
      </c>
      <c r="Q45" s="44">
        <f t="shared" si="2"/>
        <v>100</v>
      </c>
    </row>
    <row r="46" spans="1:17" ht="63.75">
      <c r="A46" s="40" t="s">
        <v>6</v>
      </c>
      <c r="B46" s="41" t="s">
        <v>60</v>
      </c>
      <c r="C46" s="41" t="s">
        <v>13</v>
      </c>
      <c r="D46" s="41" t="s">
        <v>75</v>
      </c>
      <c r="E46" s="41" t="s">
        <v>11</v>
      </c>
      <c r="F46" s="41" t="s">
        <v>9</v>
      </c>
      <c r="G46" s="42" t="s">
        <v>14</v>
      </c>
      <c r="H46" s="43" t="s">
        <v>76</v>
      </c>
      <c r="I46" s="44">
        <v>-7162.6482500000002</v>
      </c>
      <c r="J46" s="45">
        <v>-10347</v>
      </c>
      <c r="K46" s="44">
        <v>-10347</v>
      </c>
      <c r="L46" s="45">
        <v>-4694</v>
      </c>
      <c r="M46" s="45">
        <v>-4989</v>
      </c>
      <c r="N46" s="45">
        <v>-4986</v>
      </c>
      <c r="O46" s="46">
        <f t="shared" ref="O46:O73" si="3">L46/J46*100</f>
        <v>45.365806513965403</v>
      </c>
      <c r="P46" s="46">
        <f t="shared" ref="P46:P73" si="4">L46/K46*100</f>
        <v>45.365806513965403</v>
      </c>
      <c r="Q46" s="44">
        <f t="shared" si="2"/>
        <v>100</v>
      </c>
    </row>
    <row r="47" spans="1:17" ht="102">
      <c r="A47" s="40" t="s">
        <v>6</v>
      </c>
      <c r="B47" s="41" t="s">
        <v>60</v>
      </c>
      <c r="C47" s="41" t="s">
        <v>13</v>
      </c>
      <c r="D47" s="41" t="s">
        <v>77</v>
      </c>
      <c r="E47" s="41" t="s">
        <v>11</v>
      </c>
      <c r="F47" s="41" t="s">
        <v>9</v>
      </c>
      <c r="G47" s="42" t="s">
        <v>14</v>
      </c>
      <c r="H47" s="43" t="s">
        <v>78</v>
      </c>
      <c r="I47" s="44">
        <v>-7162.6482500000002</v>
      </c>
      <c r="J47" s="45">
        <v>-10347</v>
      </c>
      <c r="K47" s="44">
        <v>-10347</v>
      </c>
      <c r="L47" s="45">
        <v>-4694</v>
      </c>
      <c r="M47" s="45">
        <v>-4989</v>
      </c>
      <c r="N47" s="45">
        <v>-4986</v>
      </c>
      <c r="O47" s="46">
        <f t="shared" si="3"/>
        <v>45.365806513965403</v>
      </c>
      <c r="P47" s="46">
        <f t="shared" si="4"/>
        <v>45.365806513965403</v>
      </c>
      <c r="Q47" s="44">
        <f t="shared" si="2"/>
        <v>100</v>
      </c>
    </row>
    <row r="48" spans="1:17" s="5" customFormat="1">
      <c r="A48" s="33" t="s">
        <v>6</v>
      </c>
      <c r="B48" s="34" t="s">
        <v>79</v>
      </c>
      <c r="C48" s="34" t="s">
        <v>7</v>
      </c>
      <c r="D48" s="34" t="s">
        <v>8</v>
      </c>
      <c r="E48" s="34" t="s">
        <v>7</v>
      </c>
      <c r="F48" s="34" t="s">
        <v>9</v>
      </c>
      <c r="G48" s="35" t="s">
        <v>8</v>
      </c>
      <c r="H48" s="36" t="s">
        <v>80</v>
      </c>
      <c r="I48" s="37">
        <v>285960.46626999998</v>
      </c>
      <c r="J48" s="38">
        <v>318984</v>
      </c>
      <c r="K48" s="38">
        <f>K49+K56+K59+K62+94</f>
        <v>341487</v>
      </c>
      <c r="L48" s="38">
        <v>377055</v>
      </c>
      <c r="M48" s="38">
        <v>394984</v>
      </c>
      <c r="N48" s="38">
        <v>446562</v>
      </c>
      <c r="O48" s="39">
        <f t="shared" si="3"/>
        <v>118.20498833797306</v>
      </c>
      <c r="P48" s="39">
        <f t="shared" si="4"/>
        <v>110.41562343515272</v>
      </c>
      <c r="Q48" s="38">
        <f t="shared" si="2"/>
        <v>107.05458580994657</v>
      </c>
    </row>
    <row r="49" spans="1:17" ht="25.5">
      <c r="A49" s="40" t="s">
        <v>6</v>
      </c>
      <c r="B49" s="41" t="s">
        <v>79</v>
      </c>
      <c r="C49" s="41" t="s">
        <v>11</v>
      </c>
      <c r="D49" s="41" t="s">
        <v>8</v>
      </c>
      <c r="E49" s="41" t="s">
        <v>7</v>
      </c>
      <c r="F49" s="41" t="s">
        <v>9</v>
      </c>
      <c r="G49" s="42" t="s">
        <v>14</v>
      </c>
      <c r="H49" s="43" t="s">
        <v>81</v>
      </c>
      <c r="I49" s="44">
        <v>241519.08121999999</v>
      </c>
      <c r="J49" s="45">
        <v>266383</v>
      </c>
      <c r="K49" s="45">
        <f>K50+K53</f>
        <v>286893</v>
      </c>
      <c r="L49" s="45">
        <v>317052</v>
      </c>
      <c r="M49" s="45">
        <v>356438</v>
      </c>
      <c r="N49" s="45">
        <v>403262</v>
      </c>
      <c r="O49" s="46">
        <f t="shared" si="3"/>
        <v>119.02110870438429</v>
      </c>
      <c r="P49" s="46">
        <f t="shared" si="4"/>
        <v>110.51228158233208</v>
      </c>
      <c r="Q49" s="45">
        <f t="shared" si="2"/>
        <v>107.69944027959741</v>
      </c>
    </row>
    <row r="50" spans="1:17" ht="25.5">
      <c r="A50" s="40" t="s">
        <v>6</v>
      </c>
      <c r="B50" s="41" t="s">
        <v>79</v>
      </c>
      <c r="C50" s="41" t="s">
        <v>11</v>
      </c>
      <c r="D50" s="41" t="s">
        <v>16</v>
      </c>
      <c r="E50" s="41" t="s">
        <v>11</v>
      </c>
      <c r="F50" s="41" t="s">
        <v>9</v>
      </c>
      <c r="G50" s="42" t="s">
        <v>14</v>
      </c>
      <c r="H50" s="43" t="s">
        <v>82</v>
      </c>
      <c r="I50" s="44">
        <v>194098.04832</v>
      </c>
      <c r="J50" s="45">
        <v>216645</v>
      </c>
      <c r="K50" s="44">
        <v>236838</v>
      </c>
      <c r="L50" s="45">
        <v>265495</v>
      </c>
      <c r="M50" s="45">
        <v>302664</v>
      </c>
      <c r="N50" s="45">
        <v>346853</v>
      </c>
      <c r="O50" s="46">
        <f t="shared" si="3"/>
        <v>122.54840868702254</v>
      </c>
      <c r="P50" s="46">
        <f t="shared" si="4"/>
        <v>112.09983195264273</v>
      </c>
      <c r="Q50" s="44">
        <f t="shared" si="2"/>
        <v>109.32077823166932</v>
      </c>
    </row>
    <row r="51" spans="1:17" ht="25.5">
      <c r="A51" s="40" t="s">
        <v>6</v>
      </c>
      <c r="B51" s="41" t="s">
        <v>79</v>
      </c>
      <c r="C51" s="41" t="s">
        <v>11</v>
      </c>
      <c r="D51" s="41" t="s">
        <v>83</v>
      </c>
      <c r="E51" s="41" t="s">
        <v>11</v>
      </c>
      <c r="F51" s="41" t="s">
        <v>9</v>
      </c>
      <c r="G51" s="42" t="s">
        <v>14</v>
      </c>
      <c r="H51" s="43" t="s">
        <v>82</v>
      </c>
      <c r="I51" s="44">
        <v>194098.04877000002</v>
      </c>
      <c r="J51" s="45">
        <v>216645</v>
      </c>
      <c r="K51" s="44">
        <v>236838</v>
      </c>
      <c r="L51" s="45">
        <v>265495</v>
      </c>
      <c r="M51" s="45">
        <v>302664</v>
      </c>
      <c r="N51" s="45">
        <v>346853</v>
      </c>
      <c r="O51" s="46">
        <f t="shared" si="3"/>
        <v>122.54840868702254</v>
      </c>
      <c r="P51" s="46">
        <f t="shared" si="4"/>
        <v>112.09983195264273</v>
      </c>
      <c r="Q51" s="44">
        <f t="shared" si="2"/>
        <v>109.32077823166932</v>
      </c>
    </row>
    <row r="52" spans="1:17" ht="51">
      <c r="A52" s="40" t="s">
        <v>6</v>
      </c>
      <c r="B52" s="41" t="s">
        <v>79</v>
      </c>
      <c r="C52" s="41" t="s">
        <v>11</v>
      </c>
      <c r="D52" s="41" t="s">
        <v>83</v>
      </c>
      <c r="E52" s="41" t="s">
        <v>11</v>
      </c>
      <c r="F52" s="41" t="s">
        <v>18</v>
      </c>
      <c r="G52" s="42" t="s">
        <v>14</v>
      </c>
      <c r="H52" s="43" t="s">
        <v>84</v>
      </c>
      <c r="I52" s="44">
        <v>194038.46648</v>
      </c>
      <c r="J52" s="45">
        <v>216645</v>
      </c>
      <c r="K52" s="44">
        <v>236838</v>
      </c>
      <c r="L52" s="45">
        <v>265495</v>
      </c>
      <c r="M52" s="45">
        <v>302664</v>
      </c>
      <c r="N52" s="45">
        <v>346853</v>
      </c>
      <c r="O52" s="46">
        <f t="shared" si="3"/>
        <v>122.54840868702254</v>
      </c>
      <c r="P52" s="46">
        <f t="shared" si="4"/>
        <v>112.09983195264273</v>
      </c>
      <c r="Q52" s="44">
        <f t="shared" si="2"/>
        <v>109.32077823166932</v>
      </c>
    </row>
    <row r="53" spans="1:17" ht="38.25">
      <c r="A53" s="40" t="s">
        <v>6</v>
      </c>
      <c r="B53" s="41" t="s">
        <v>79</v>
      </c>
      <c r="C53" s="41" t="s">
        <v>11</v>
      </c>
      <c r="D53" s="41" t="s">
        <v>20</v>
      </c>
      <c r="E53" s="41" t="s">
        <v>11</v>
      </c>
      <c r="F53" s="41" t="s">
        <v>9</v>
      </c>
      <c r="G53" s="42" t="s">
        <v>14</v>
      </c>
      <c r="H53" s="43" t="s">
        <v>86</v>
      </c>
      <c r="I53" s="44">
        <v>47421.032899999998</v>
      </c>
      <c r="J53" s="45">
        <v>49738</v>
      </c>
      <c r="K53" s="44">
        <v>50055</v>
      </c>
      <c r="L53" s="45">
        <v>51557</v>
      </c>
      <c r="M53" s="45">
        <v>53774</v>
      </c>
      <c r="N53" s="45">
        <v>56409</v>
      </c>
      <c r="O53" s="46">
        <f t="shared" si="3"/>
        <v>103.65716353693352</v>
      </c>
      <c r="P53" s="46">
        <f t="shared" si="4"/>
        <v>103.00069923084607</v>
      </c>
      <c r="Q53" s="44">
        <f t="shared" si="2"/>
        <v>100.63733965981744</v>
      </c>
    </row>
    <row r="54" spans="1:17" ht="63.75">
      <c r="A54" s="40" t="s">
        <v>6</v>
      </c>
      <c r="B54" s="41" t="s">
        <v>79</v>
      </c>
      <c r="C54" s="41" t="s">
        <v>11</v>
      </c>
      <c r="D54" s="41" t="s">
        <v>23</v>
      </c>
      <c r="E54" s="41" t="s">
        <v>11</v>
      </c>
      <c r="F54" s="41" t="s">
        <v>9</v>
      </c>
      <c r="G54" s="42" t="s">
        <v>14</v>
      </c>
      <c r="H54" s="43" t="s">
        <v>87</v>
      </c>
      <c r="I54" s="44">
        <v>47421.032899999998</v>
      </c>
      <c r="J54" s="45">
        <v>49738</v>
      </c>
      <c r="K54" s="44">
        <v>50055</v>
      </c>
      <c r="L54" s="45">
        <v>51557</v>
      </c>
      <c r="M54" s="45">
        <v>53774</v>
      </c>
      <c r="N54" s="45">
        <v>56409</v>
      </c>
      <c r="O54" s="46">
        <f t="shared" si="3"/>
        <v>103.65716353693352</v>
      </c>
      <c r="P54" s="46">
        <f t="shared" si="4"/>
        <v>103.00069923084607</v>
      </c>
      <c r="Q54" s="44">
        <f t="shared" si="2"/>
        <v>100.63733965981744</v>
      </c>
    </row>
    <row r="55" spans="1:17" ht="89.25">
      <c r="A55" s="40" t="s">
        <v>6</v>
      </c>
      <c r="B55" s="41" t="s">
        <v>79</v>
      </c>
      <c r="C55" s="41" t="s">
        <v>11</v>
      </c>
      <c r="D55" s="41" t="s">
        <v>23</v>
      </c>
      <c r="E55" s="41" t="s">
        <v>11</v>
      </c>
      <c r="F55" s="41" t="s">
        <v>18</v>
      </c>
      <c r="G55" s="42" t="s">
        <v>14</v>
      </c>
      <c r="H55" s="43" t="s">
        <v>88</v>
      </c>
      <c r="I55" s="44">
        <v>47412.994250000003</v>
      </c>
      <c r="J55" s="45">
        <v>49738</v>
      </c>
      <c r="K55" s="44">
        <v>50055</v>
      </c>
      <c r="L55" s="45">
        <v>51557</v>
      </c>
      <c r="M55" s="45">
        <v>53774</v>
      </c>
      <c r="N55" s="45">
        <v>56409</v>
      </c>
      <c r="O55" s="46">
        <f t="shared" si="3"/>
        <v>103.65716353693352</v>
      </c>
      <c r="P55" s="46">
        <f t="shared" si="4"/>
        <v>103.00069923084607</v>
      </c>
      <c r="Q55" s="44">
        <f t="shared" si="2"/>
        <v>100.63733965981744</v>
      </c>
    </row>
    <row r="56" spans="1:17">
      <c r="A56" s="40" t="s">
        <v>6</v>
      </c>
      <c r="B56" s="41" t="s">
        <v>79</v>
      </c>
      <c r="C56" s="41" t="s">
        <v>60</v>
      </c>
      <c r="D56" s="41" t="s">
        <v>8</v>
      </c>
      <c r="E56" s="41" t="s">
        <v>11</v>
      </c>
      <c r="F56" s="41" t="s">
        <v>9</v>
      </c>
      <c r="G56" s="42" t="s">
        <v>14</v>
      </c>
      <c r="H56" s="43" t="s">
        <v>89</v>
      </c>
      <c r="I56" s="45"/>
      <c r="J56" s="45">
        <v>0</v>
      </c>
      <c r="K56" s="45">
        <f>K57</f>
        <v>0</v>
      </c>
      <c r="L56" s="45">
        <v>0</v>
      </c>
      <c r="M56" s="45">
        <v>745</v>
      </c>
      <c r="N56" s="45">
        <v>1572</v>
      </c>
      <c r="O56" s="46"/>
      <c r="P56" s="46"/>
      <c r="Q56" s="45" t="e">
        <f t="shared" si="2"/>
        <v>#DIV/0!</v>
      </c>
    </row>
    <row r="57" spans="1:17">
      <c r="A57" s="40" t="s">
        <v>6</v>
      </c>
      <c r="B57" s="41" t="s">
        <v>79</v>
      </c>
      <c r="C57" s="41" t="s">
        <v>60</v>
      </c>
      <c r="D57" s="41" t="s">
        <v>16</v>
      </c>
      <c r="E57" s="41" t="s">
        <v>11</v>
      </c>
      <c r="F57" s="41" t="s">
        <v>9</v>
      </c>
      <c r="G57" s="42" t="s">
        <v>14</v>
      </c>
      <c r="H57" s="43" t="s">
        <v>89</v>
      </c>
      <c r="I57" s="45"/>
      <c r="J57" s="45">
        <v>0</v>
      </c>
      <c r="K57" s="45">
        <f>K58</f>
        <v>0</v>
      </c>
      <c r="L57" s="45">
        <v>0</v>
      </c>
      <c r="M57" s="45">
        <v>745</v>
      </c>
      <c r="N57" s="45">
        <v>1572</v>
      </c>
      <c r="O57" s="46"/>
      <c r="P57" s="46"/>
      <c r="Q57" s="45" t="e">
        <f t="shared" si="2"/>
        <v>#DIV/0!</v>
      </c>
    </row>
    <row r="58" spans="1:17" ht="38.25">
      <c r="A58" s="40" t="s">
        <v>6</v>
      </c>
      <c r="B58" s="41" t="s">
        <v>79</v>
      </c>
      <c r="C58" s="41" t="s">
        <v>60</v>
      </c>
      <c r="D58" s="41" t="s">
        <v>16</v>
      </c>
      <c r="E58" s="41" t="s">
        <v>11</v>
      </c>
      <c r="F58" s="41" t="s">
        <v>18</v>
      </c>
      <c r="G58" s="42" t="s">
        <v>14</v>
      </c>
      <c r="H58" s="43" t="s">
        <v>90</v>
      </c>
      <c r="I58" s="45"/>
      <c r="J58" s="45">
        <v>0</v>
      </c>
      <c r="K58" s="45">
        <v>0</v>
      </c>
      <c r="L58" s="45">
        <v>0</v>
      </c>
      <c r="M58" s="45">
        <v>745</v>
      </c>
      <c r="N58" s="45">
        <v>1572</v>
      </c>
      <c r="O58" s="46"/>
      <c r="P58" s="46"/>
      <c r="Q58" s="45" t="e">
        <f t="shared" si="2"/>
        <v>#DIV/0!</v>
      </c>
    </row>
    <row r="59" spans="1:17" ht="25.5">
      <c r="A59" s="40" t="s">
        <v>6</v>
      </c>
      <c r="B59" s="41" t="s">
        <v>79</v>
      </c>
      <c r="C59" s="41" t="s">
        <v>91</v>
      </c>
      <c r="D59" s="41" t="s">
        <v>8</v>
      </c>
      <c r="E59" s="41" t="s">
        <v>13</v>
      </c>
      <c r="F59" s="41" t="s">
        <v>9</v>
      </c>
      <c r="G59" s="42" t="s">
        <v>14</v>
      </c>
      <c r="H59" s="43" t="s">
        <v>92</v>
      </c>
      <c r="I59" s="44">
        <v>41932.388700000003</v>
      </c>
      <c r="J59" s="45">
        <v>51318</v>
      </c>
      <c r="K59" s="44">
        <v>52000</v>
      </c>
      <c r="L59" s="45">
        <v>57200</v>
      </c>
      <c r="M59" s="45">
        <v>34606</v>
      </c>
      <c r="N59" s="45">
        <v>38067</v>
      </c>
      <c r="O59" s="46">
        <f t="shared" si="3"/>
        <v>111.46186523247204</v>
      </c>
      <c r="P59" s="46">
        <f t="shared" si="4"/>
        <v>110.00000000000001</v>
      </c>
      <c r="Q59" s="44">
        <f t="shared" si="2"/>
        <v>101.32896839315639</v>
      </c>
    </row>
    <row r="60" spans="1:17" ht="38.25">
      <c r="A60" s="40" t="s">
        <v>6</v>
      </c>
      <c r="B60" s="41" t="s">
        <v>79</v>
      </c>
      <c r="C60" s="41" t="s">
        <v>91</v>
      </c>
      <c r="D60" s="41" t="s">
        <v>93</v>
      </c>
      <c r="E60" s="41" t="s">
        <v>13</v>
      </c>
      <c r="F60" s="41" t="s">
        <v>9</v>
      </c>
      <c r="G60" s="42" t="s">
        <v>14</v>
      </c>
      <c r="H60" s="43" t="s">
        <v>94</v>
      </c>
      <c r="I60" s="44">
        <v>41932.388700000003</v>
      </c>
      <c r="J60" s="45">
        <v>51318</v>
      </c>
      <c r="K60" s="44">
        <v>52000</v>
      </c>
      <c r="L60" s="45">
        <v>57200</v>
      </c>
      <c r="M60" s="45">
        <v>34606</v>
      </c>
      <c r="N60" s="45">
        <v>38067</v>
      </c>
      <c r="O60" s="46">
        <f t="shared" si="3"/>
        <v>111.46186523247204</v>
      </c>
      <c r="P60" s="46">
        <f t="shared" si="4"/>
        <v>110.00000000000001</v>
      </c>
      <c r="Q60" s="44">
        <f t="shared" si="2"/>
        <v>101.32896839315639</v>
      </c>
    </row>
    <row r="61" spans="1:17" ht="63.75">
      <c r="A61" s="40" t="s">
        <v>6</v>
      </c>
      <c r="B61" s="41" t="s">
        <v>79</v>
      </c>
      <c r="C61" s="41" t="s">
        <v>91</v>
      </c>
      <c r="D61" s="41" t="s">
        <v>93</v>
      </c>
      <c r="E61" s="41" t="s">
        <v>13</v>
      </c>
      <c r="F61" s="41" t="s">
        <v>18</v>
      </c>
      <c r="G61" s="42" t="s">
        <v>14</v>
      </c>
      <c r="H61" s="43" t="s">
        <v>95</v>
      </c>
      <c r="I61" s="44">
        <v>41932.388700000003</v>
      </c>
      <c r="J61" s="45">
        <v>51318</v>
      </c>
      <c r="K61" s="44">
        <v>52000</v>
      </c>
      <c r="L61" s="45">
        <v>57200</v>
      </c>
      <c r="M61" s="45">
        <v>34606</v>
      </c>
      <c r="N61" s="45">
        <v>38067</v>
      </c>
      <c r="O61" s="46">
        <f t="shared" si="3"/>
        <v>111.46186523247204</v>
      </c>
      <c r="P61" s="46">
        <f t="shared" si="4"/>
        <v>110.00000000000001</v>
      </c>
      <c r="Q61" s="44">
        <f t="shared" si="2"/>
        <v>101.32896839315639</v>
      </c>
    </row>
    <row r="62" spans="1:17" ht="38.25">
      <c r="A62" s="40" t="s">
        <v>6</v>
      </c>
      <c r="B62" s="41" t="s">
        <v>79</v>
      </c>
      <c r="C62" s="41" t="s">
        <v>96</v>
      </c>
      <c r="D62" s="41" t="s">
        <v>8</v>
      </c>
      <c r="E62" s="41" t="s">
        <v>11</v>
      </c>
      <c r="F62" s="41" t="s">
        <v>9</v>
      </c>
      <c r="G62" s="42" t="s">
        <v>14</v>
      </c>
      <c r="H62" s="43" t="s">
        <v>97</v>
      </c>
      <c r="I62" s="44">
        <v>2417.9660299999996</v>
      </c>
      <c r="J62" s="45">
        <v>1283</v>
      </c>
      <c r="K62" s="44">
        <v>2500</v>
      </c>
      <c r="L62" s="45">
        <v>2803</v>
      </c>
      <c r="M62" s="45">
        <v>3195</v>
      </c>
      <c r="N62" s="45">
        <v>3661</v>
      </c>
      <c r="O62" s="46">
        <f t="shared" si="3"/>
        <v>218.47233047544816</v>
      </c>
      <c r="P62" s="46">
        <f t="shared" si="4"/>
        <v>112.12</v>
      </c>
      <c r="Q62" s="44">
        <f t="shared" si="2"/>
        <v>194.85580670303975</v>
      </c>
    </row>
    <row r="63" spans="1:17" ht="63.75">
      <c r="A63" s="40" t="s">
        <v>6</v>
      </c>
      <c r="B63" s="41" t="s">
        <v>79</v>
      </c>
      <c r="C63" s="41" t="s">
        <v>96</v>
      </c>
      <c r="D63" s="41" t="s">
        <v>8</v>
      </c>
      <c r="E63" s="41" t="s">
        <v>11</v>
      </c>
      <c r="F63" s="41" t="s">
        <v>18</v>
      </c>
      <c r="G63" s="42" t="s">
        <v>14</v>
      </c>
      <c r="H63" s="43" t="s">
        <v>98</v>
      </c>
      <c r="I63" s="44">
        <v>2417.9660299999996</v>
      </c>
      <c r="J63" s="45">
        <v>1283</v>
      </c>
      <c r="K63" s="44">
        <v>2500</v>
      </c>
      <c r="L63" s="45">
        <v>2803</v>
      </c>
      <c r="M63" s="45">
        <v>3195</v>
      </c>
      <c r="N63" s="45">
        <v>3661</v>
      </c>
      <c r="O63" s="46">
        <f t="shared" si="3"/>
        <v>218.47233047544816</v>
      </c>
      <c r="P63" s="46">
        <f t="shared" si="4"/>
        <v>112.12</v>
      </c>
      <c r="Q63" s="44">
        <f t="shared" si="2"/>
        <v>194.85580670303975</v>
      </c>
    </row>
    <row r="64" spans="1:17" s="5" customFormat="1">
      <c r="A64" s="33" t="s">
        <v>6</v>
      </c>
      <c r="B64" s="34" t="s">
        <v>99</v>
      </c>
      <c r="C64" s="34" t="s">
        <v>7</v>
      </c>
      <c r="D64" s="34" t="s">
        <v>8</v>
      </c>
      <c r="E64" s="34" t="s">
        <v>7</v>
      </c>
      <c r="F64" s="34" t="s">
        <v>9</v>
      </c>
      <c r="G64" s="35" t="s">
        <v>8</v>
      </c>
      <c r="H64" s="36" t="s">
        <v>100</v>
      </c>
      <c r="I64" s="37">
        <v>597447.45339000004</v>
      </c>
      <c r="J64" s="38">
        <v>622779</v>
      </c>
      <c r="K64" s="38">
        <f>K65+K68</f>
        <v>626291</v>
      </c>
      <c r="L64" s="38">
        <v>750251</v>
      </c>
      <c r="M64" s="38">
        <v>783043</v>
      </c>
      <c r="N64" s="38">
        <v>849478</v>
      </c>
      <c r="O64" s="39">
        <f t="shared" si="3"/>
        <v>120.46825599450206</v>
      </c>
      <c r="P64" s="39">
        <f t="shared" si="4"/>
        <v>119.79271616548857</v>
      </c>
      <c r="Q64" s="38">
        <f t="shared" si="2"/>
        <v>100.56392396018492</v>
      </c>
    </row>
    <row r="65" spans="1:17">
      <c r="A65" s="40" t="s">
        <v>6</v>
      </c>
      <c r="B65" s="41" t="s">
        <v>99</v>
      </c>
      <c r="C65" s="41" t="s">
        <v>11</v>
      </c>
      <c r="D65" s="41" t="s">
        <v>8</v>
      </c>
      <c r="E65" s="41" t="s">
        <v>7</v>
      </c>
      <c r="F65" s="41" t="s">
        <v>9</v>
      </c>
      <c r="G65" s="42" t="s">
        <v>14</v>
      </c>
      <c r="H65" s="43" t="s">
        <v>101</v>
      </c>
      <c r="I65" s="44">
        <v>99976.965060000002</v>
      </c>
      <c r="J65" s="45">
        <v>112000</v>
      </c>
      <c r="K65" s="44">
        <v>113053</v>
      </c>
      <c r="L65" s="45">
        <v>130452</v>
      </c>
      <c r="M65" s="45">
        <v>150528</v>
      </c>
      <c r="N65" s="45">
        <v>173694</v>
      </c>
      <c r="O65" s="46">
        <f t="shared" si="3"/>
        <v>116.47499999999999</v>
      </c>
      <c r="P65" s="46">
        <f t="shared" si="4"/>
        <v>115.39012675470796</v>
      </c>
      <c r="Q65" s="44">
        <f t="shared" si="2"/>
        <v>100.94017857142856</v>
      </c>
    </row>
    <row r="66" spans="1:17" ht="38.25">
      <c r="A66" s="40" t="s">
        <v>6</v>
      </c>
      <c r="B66" s="41" t="s">
        <v>99</v>
      </c>
      <c r="C66" s="41" t="s">
        <v>11</v>
      </c>
      <c r="D66" s="41" t="s">
        <v>20</v>
      </c>
      <c r="E66" s="41" t="s">
        <v>102</v>
      </c>
      <c r="F66" s="41" t="s">
        <v>9</v>
      </c>
      <c r="G66" s="42" t="s">
        <v>14</v>
      </c>
      <c r="H66" s="43" t="s">
        <v>103</v>
      </c>
      <c r="I66" s="44">
        <v>99976.965060000002</v>
      </c>
      <c r="J66" s="45">
        <v>112000</v>
      </c>
      <c r="K66" s="44">
        <v>113053</v>
      </c>
      <c r="L66" s="45">
        <v>130452</v>
      </c>
      <c r="M66" s="45">
        <v>150528</v>
      </c>
      <c r="N66" s="45">
        <v>173694</v>
      </c>
      <c r="O66" s="46">
        <f t="shared" si="3"/>
        <v>116.47499999999999</v>
      </c>
      <c r="P66" s="46">
        <f t="shared" si="4"/>
        <v>115.39012675470796</v>
      </c>
      <c r="Q66" s="44">
        <f t="shared" si="2"/>
        <v>100.94017857142856</v>
      </c>
    </row>
    <row r="67" spans="1:17" ht="76.5">
      <c r="A67" s="40" t="s">
        <v>6</v>
      </c>
      <c r="B67" s="41" t="s">
        <v>99</v>
      </c>
      <c r="C67" s="41" t="s">
        <v>11</v>
      </c>
      <c r="D67" s="41" t="s">
        <v>20</v>
      </c>
      <c r="E67" s="41" t="s">
        <v>102</v>
      </c>
      <c r="F67" s="41" t="s">
        <v>18</v>
      </c>
      <c r="G67" s="42" t="s">
        <v>14</v>
      </c>
      <c r="H67" s="43" t="s">
        <v>104</v>
      </c>
      <c r="I67" s="44">
        <v>99976.965060000002</v>
      </c>
      <c r="J67" s="45">
        <v>112000</v>
      </c>
      <c r="K67" s="44">
        <v>113053</v>
      </c>
      <c r="L67" s="45">
        <v>130452</v>
      </c>
      <c r="M67" s="45">
        <v>150528</v>
      </c>
      <c r="N67" s="45">
        <v>173694</v>
      </c>
      <c r="O67" s="46">
        <f t="shared" si="3"/>
        <v>116.47499999999999</v>
      </c>
      <c r="P67" s="46">
        <f t="shared" si="4"/>
        <v>115.39012675470796</v>
      </c>
      <c r="Q67" s="44">
        <f t="shared" si="2"/>
        <v>100.94017857142856</v>
      </c>
    </row>
    <row r="68" spans="1:17">
      <c r="A68" s="40" t="s">
        <v>6</v>
      </c>
      <c r="B68" s="41" t="s">
        <v>99</v>
      </c>
      <c r="C68" s="41" t="s">
        <v>99</v>
      </c>
      <c r="D68" s="41" t="s">
        <v>8</v>
      </c>
      <c r="E68" s="41" t="s">
        <v>7</v>
      </c>
      <c r="F68" s="41" t="s">
        <v>9</v>
      </c>
      <c r="G68" s="42" t="s">
        <v>14</v>
      </c>
      <c r="H68" s="43" t="s">
        <v>105</v>
      </c>
      <c r="I68" s="44">
        <v>497470.48832999996</v>
      </c>
      <c r="J68" s="45">
        <v>510779</v>
      </c>
      <c r="K68" s="45">
        <f>K69+K72</f>
        <v>513238</v>
      </c>
      <c r="L68" s="45">
        <v>619799</v>
      </c>
      <c r="M68" s="45">
        <v>632515</v>
      </c>
      <c r="N68" s="45">
        <v>675784</v>
      </c>
      <c r="O68" s="46">
        <f t="shared" si="3"/>
        <v>121.34386887479714</v>
      </c>
      <c r="P68" s="46">
        <f t="shared" si="4"/>
        <v>120.76249225505515</v>
      </c>
      <c r="Q68" s="45">
        <f t="shared" si="2"/>
        <v>100.48142151498006</v>
      </c>
    </row>
    <row r="69" spans="1:17">
      <c r="A69" s="40" t="s">
        <v>6</v>
      </c>
      <c r="B69" s="41" t="s">
        <v>99</v>
      </c>
      <c r="C69" s="41" t="s">
        <v>99</v>
      </c>
      <c r="D69" s="41" t="s">
        <v>32</v>
      </c>
      <c r="E69" s="41" t="s">
        <v>7</v>
      </c>
      <c r="F69" s="41" t="s">
        <v>9</v>
      </c>
      <c r="G69" s="42" t="s">
        <v>14</v>
      </c>
      <c r="H69" s="43" t="s">
        <v>106</v>
      </c>
      <c r="I69" s="44">
        <v>325441.59813999996</v>
      </c>
      <c r="J69" s="45">
        <v>348215</v>
      </c>
      <c r="K69" s="44">
        <v>330000</v>
      </c>
      <c r="L69" s="45">
        <v>424623</v>
      </c>
      <c r="M69" s="45">
        <v>424623</v>
      </c>
      <c r="N69" s="45">
        <v>454347</v>
      </c>
      <c r="O69" s="46">
        <f t="shared" si="3"/>
        <v>121.94276524560976</v>
      </c>
      <c r="P69" s="46">
        <f t="shared" si="4"/>
        <v>128.67363636363635</v>
      </c>
      <c r="Q69" s="44">
        <f t="shared" si="2"/>
        <v>94.769036371207449</v>
      </c>
    </row>
    <row r="70" spans="1:17" ht="38.25">
      <c r="A70" s="40" t="s">
        <v>6</v>
      </c>
      <c r="B70" s="41" t="s">
        <v>99</v>
      </c>
      <c r="C70" s="41" t="s">
        <v>99</v>
      </c>
      <c r="D70" s="41" t="s">
        <v>107</v>
      </c>
      <c r="E70" s="41" t="s">
        <v>102</v>
      </c>
      <c r="F70" s="41" t="s">
        <v>9</v>
      </c>
      <c r="G70" s="42" t="s">
        <v>14</v>
      </c>
      <c r="H70" s="43" t="s">
        <v>108</v>
      </c>
      <c r="I70" s="44">
        <v>325441.59813999996</v>
      </c>
      <c r="J70" s="45">
        <v>348215</v>
      </c>
      <c r="K70" s="44">
        <v>330000</v>
      </c>
      <c r="L70" s="45">
        <v>424623</v>
      </c>
      <c r="M70" s="45">
        <v>424623</v>
      </c>
      <c r="N70" s="45">
        <v>454347</v>
      </c>
      <c r="O70" s="46">
        <f t="shared" si="3"/>
        <v>121.94276524560976</v>
      </c>
      <c r="P70" s="46">
        <f t="shared" si="4"/>
        <v>128.67363636363635</v>
      </c>
      <c r="Q70" s="44">
        <f t="shared" si="2"/>
        <v>94.769036371207449</v>
      </c>
    </row>
    <row r="71" spans="1:17" ht="63.75">
      <c r="A71" s="40" t="s">
        <v>6</v>
      </c>
      <c r="B71" s="41" t="s">
        <v>99</v>
      </c>
      <c r="C71" s="41" t="s">
        <v>99</v>
      </c>
      <c r="D71" s="41" t="s">
        <v>107</v>
      </c>
      <c r="E71" s="41" t="s">
        <v>102</v>
      </c>
      <c r="F71" s="41" t="s">
        <v>18</v>
      </c>
      <c r="G71" s="42" t="s">
        <v>14</v>
      </c>
      <c r="H71" s="43" t="s">
        <v>109</v>
      </c>
      <c r="I71" s="44">
        <v>324797.25849000004</v>
      </c>
      <c r="J71" s="45">
        <v>348215</v>
      </c>
      <c r="K71" s="44">
        <v>330000</v>
      </c>
      <c r="L71" s="45">
        <v>424623</v>
      </c>
      <c r="M71" s="45">
        <v>424623</v>
      </c>
      <c r="N71" s="45">
        <v>454347</v>
      </c>
      <c r="O71" s="46">
        <f t="shared" si="3"/>
        <v>121.94276524560976</v>
      </c>
      <c r="P71" s="46">
        <f t="shared" si="4"/>
        <v>128.67363636363635</v>
      </c>
      <c r="Q71" s="44">
        <f t="shared" si="2"/>
        <v>94.769036371207449</v>
      </c>
    </row>
    <row r="72" spans="1:17">
      <c r="A72" s="40" t="s">
        <v>6</v>
      </c>
      <c r="B72" s="41" t="s">
        <v>99</v>
      </c>
      <c r="C72" s="41" t="s">
        <v>99</v>
      </c>
      <c r="D72" s="41" t="s">
        <v>35</v>
      </c>
      <c r="E72" s="41" t="s">
        <v>7</v>
      </c>
      <c r="F72" s="41" t="s">
        <v>9</v>
      </c>
      <c r="G72" s="42" t="s">
        <v>14</v>
      </c>
      <c r="H72" s="43" t="s">
        <v>110</v>
      </c>
      <c r="I72" s="44">
        <v>172028.89019000001</v>
      </c>
      <c r="J72" s="45">
        <v>162564</v>
      </c>
      <c r="K72" s="44">
        <v>183238</v>
      </c>
      <c r="L72" s="45">
        <v>195176</v>
      </c>
      <c r="M72" s="45">
        <v>207892</v>
      </c>
      <c r="N72" s="45">
        <v>221437</v>
      </c>
      <c r="O72" s="46">
        <f t="shared" si="3"/>
        <v>120.06102212051869</v>
      </c>
      <c r="P72" s="46">
        <f t="shared" si="4"/>
        <v>106.515024176208</v>
      </c>
      <c r="Q72" s="44">
        <f t="shared" ref="Q72:Q135" si="5">K72/J72*100</f>
        <v>112.7174528185822</v>
      </c>
    </row>
    <row r="73" spans="1:17" ht="38.25">
      <c r="A73" s="40" t="s">
        <v>6</v>
      </c>
      <c r="B73" s="41" t="s">
        <v>99</v>
      </c>
      <c r="C73" s="41" t="s">
        <v>99</v>
      </c>
      <c r="D73" s="41" t="s">
        <v>111</v>
      </c>
      <c r="E73" s="41" t="s">
        <v>102</v>
      </c>
      <c r="F73" s="41" t="s">
        <v>9</v>
      </c>
      <c r="G73" s="42" t="s">
        <v>14</v>
      </c>
      <c r="H73" s="43" t="s">
        <v>112</v>
      </c>
      <c r="I73" s="44">
        <v>172028.89019000001</v>
      </c>
      <c r="J73" s="45">
        <v>162564</v>
      </c>
      <c r="K73" s="44">
        <v>183238</v>
      </c>
      <c r="L73" s="45">
        <v>195176</v>
      </c>
      <c r="M73" s="45">
        <v>207892</v>
      </c>
      <c r="N73" s="45">
        <v>221437</v>
      </c>
      <c r="O73" s="46">
        <f t="shared" si="3"/>
        <v>120.06102212051869</v>
      </c>
      <c r="P73" s="46">
        <f t="shared" si="4"/>
        <v>106.515024176208</v>
      </c>
      <c r="Q73" s="44">
        <f t="shared" si="5"/>
        <v>112.7174528185822</v>
      </c>
    </row>
    <row r="74" spans="1:17" ht="63.75">
      <c r="A74" s="40" t="s">
        <v>6</v>
      </c>
      <c r="B74" s="41" t="s">
        <v>99</v>
      </c>
      <c r="C74" s="41" t="s">
        <v>99</v>
      </c>
      <c r="D74" s="41" t="s">
        <v>111</v>
      </c>
      <c r="E74" s="41" t="s">
        <v>102</v>
      </c>
      <c r="F74" s="41" t="s">
        <v>18</v>
      </c>
      <c r="G74" s="42" t="s">
        <v>14</v>
      </c>
      <c r="H74" s="43" t="s">
        <v>113</v>
      </c>
      <c r="I74" s="44">
        <v>172028.76600999999</v>
      </c>
      <c r="J74" s="45">
        <v>162564</v>
      </c>
      <c r="K74" s="44">
        <v>183238</v>
      </c>
      <c r="L74" s="45">
        <v>195176</v>
      </c>
      <c r="M74" s="45">
        <v>207892</v>
      </c>
      <c r="N74" s="45">
        <v>221437</v>
      </c>
      <c r="O74" s="46">
        <f t="shared" ref="O74:O111" si="6">L74/J74*100</f>
        <v>120.06102212051869</v>
      </c>
      <c r="P74" s="46">
        <f t="shared" ref="P74:P111" si="7">L74/K74*100</f>
        <v>106.515024176208</v>
      </c>
      <c r="Q74" s="44">
        <f t="shared" si="5"/>
        <v>112.7174528185822</v>
      </c>
    </row>
    <row r="75" spans="1:17" s="5" customFormat="1">
      <c r="A75" s="33" t="s">
        <v>6</v>
      </c>
      <c r="B75" s="34" t="s">
        <v>114</v>
      </c>
      <c r="C75" s="34" t="s">
        <v>7</v>
      </c>
      <c r="D75" s="34" t="s">
        <v>8</v>
      </c>
      <c r="E75" s="34" t="s">
        <v>7</v>
      </c>
      <c r="F75" s="34" t="s">
        <v>9</v>
      </c>
      <c r="G75" s="35" t="s">
        <v>8</v>
      </c>
      <c r="H75" s="36" t="s">
        <v>115</v>
      </c>
      <c r="I75" s="37">
        <v>21138.30918</v>
      </c>
      <c r="J75" s="38">
        <v>30127</v>
      </c>
      <c r="K75" s="38">
        <f>K76+K80</f>
        <v>35642</v>
      </c>
      <c r="L75" s="38">
        <v>37590</v>
      </c>
      <c r="M75" s="38">
        <v>39447</v>
      </c>
      <c r="N75" s="38">
        <v>41586</v>
      </c>
      <c r="O75" s="39">
        <f t="shared" si="6"/>
        <v>124.77179938261361</v>
      </c>
      <c r="P75" s="39">
        <f t="shared" si="7"/>
        <v>105.46546209528086</v>
      </c>
      <c r="Q75" s="38">
        <f t="shared" si="5"/>
        <v>118.30583861652337</v>
      </c>
    </row>
    <row r="76" spans="1:17" ht="25.5">
      <c r="A76" s="40" t="s">
        <v>6</v>
      </c>
      <c r="B76" s="41" t="s">
        <v>114</v>
      </c>
      <c r="C76" s="41" t="s">
        <v>60</v>
      </c>
      <c r="D76" s="41" t="s">
        <v>8</v>
      </c>
      <c r="E76" s="41" t="s">
        <v>11</v>
      </c>
      <c r="F76" s="41" t="s">
        <v>9</v>
      </c>
      <c r="G76" s="42" t="s">
        <v>14</v>
      </c>
      <c r="H76" s="43" t="s">
        <v>116</v>
      </c>
      <c r="I76" s="44">
        <v>21053.30918</v>
      </c>
      <c r="J76" s="45">
        <v>30077</v>
      </c>
      <c r="K76" s="45">
        <f>K77</f>
        <v>35642</v>
      </c>
      <c r="L76" s="45">
        <v>37540</v>
      </c>
      <c r="M76" s="45">
        <v>39397</v>
      </c>
      <c r="N76" s="45">
        <v>41446</v>
      </c>
      <c r="O76" s="46">
        <f t="shared" si="6"/>
        <v>124.81298001795392</v>
      </c>
      <c r="P76" s="46">
        <f t="shared" si="7"/>
        <v>105.32517816059706</v>
      </c>
      <c r="Q76" s="45">
        <f t="shared" si="5"/>
        <v>118.50251022375902</v>
      </c>
    </row>
    <row r="77" spans="1:17" ht="38.25">
      <c r="A77" s="40" t="s">
        <v>6</v>
      </c>
      <c r="B77" s="41" t="s">
        <v>114</v>
      </c>
      <c r="C77" s="41" t="s">
        <v>60</v>
      </c>
      <c r="D77" s="41" t="s">
        <v>16</v>
      </c>
      <c r="E77" s="41" t="s">
        <v>11</v>
      </c>
      <c r="F77" s="41" t="s">
        <v>9</v>
      </c>
      <c r="G77" s="42" t="s">
        <v>14</v>
      </c>
      <c r="H77" s="43" t="s">
        <v>117</v>
      </c>
      <c r="I77" s="44">
        <v>21053.30918</v>
      </c>
      <c r="J77" s="45">
        <v>30077</v>
      </c>
      <c r="K77" s="45">
        <f>K78+K79</f>
        <v>35642</v>
      </c>
      <c r="L77" s="45">
        <v>37540</v>
      </c>
      <c r="M77" s="45">
        <v>39397</v>
      </c>
      <c r="N77" s="45">
        <v>41446</v>
      </c>
      <c r="O77" s="46">
        <f t="shared" si="6"/>
        <v>124.81298001795392</v>
      </c>
      <c r="P77" s="46">
        <f t="shared" si="7"/>
        <v>105.32517816059706</v>
      </c>
      <c r="Q77" s="45">
        <f t="shared" si="5"/>
        <v>118.50251022375902</v>
      </c>
    </row>
    <row r="78" spans="1:17" ht="63.75">
      <c r="A78" s="40" t="s">
        <v>6</v>
      </c>
      <c r="B78" s="41" t="s">
        <v>114</v>
      </c>
      <c r="C78" s="41" t="s">
        <v>60</v>
      </c>
      <c r="D78" s="41" t="s">
        <v>16</v>
      </c>
      <c r="E78" s="41" t="s">
        <v>11</v>
      </c>
      <c r="F78" s="41" t="s">
        <v>118</v>
      </c>
      <c r="G78" s="42" t="s">
        <v>14</v>
      </c>
      <c r="H78" s="43" t="s">
        <v>119</v>
      </c>
      <c r="I78" s="44">
        <v>18683.487160000001</v>
      </c>
      <c r="J78" s="45">
        <v>29077</v>
      </c>
      <c r="K78" s="44">
        <v>32642</v>
      </c>
      <c r="L78" s="45">
        <v>33411</v>
      </c>
      <c r="M78" s="45">
        <v>35063</v>
      </c>
      <c r="N78" s="45">
        <v>36887</v>
      </c>
      <c r="O78" s="46">
        <f t="shared" si="6"/>
        <v>114.90525157340853</v>
      </c>
      <c r="P78" s="46">
        <f t="shared" si="7"/>
        <v>102.35586054776056</v>
      </c>
      <c r="Q78" s="44">
        <f t="shared" si="5"/>
        <v>112.26054957526569</v>
      </c>
    </row>
    <row r="79" spans="1:17" ht="76.5">
      <c r="A79" s="40" t="s">
        <v>6</v>
      </c>
      <c r="B79" s="41" t="s">
        <v>114</v>
      </c>
      <c r="C79" s="41" t="s">
        <v>60</v>
      </c>
      <c r="D79" s="41" t="s">
        <v>16</v>
      </c>
      <c r="E79" s="41" t="s">
        <v>11</v>
      </c>
      <c r="F79" s="41" t="s">
        <v>120</v>
      </c>
      <c r="G79" s="42" t="s">
        <v>14</v>
      </c>
      <c r="H79" s="43" t="s">
        <v>121</v>
      </c>
      <c r="I79" s="44">
        <v>2369.8220200000001</v>
      </c>
      <c r="J79" s="45">
        <v>1000</v>
      </c>
      <c r="K79" s="44">
        <v>3000</v>
      </c>
      <c r="L79" s="45">
        <v>4129</v>
      </c>
      <c r="M79" s="45">
        <v>4334</v>
      </c>
      <c r="N79" s="45">
        <v>4559</v>
      </c>
      <c r="O79" s="46">
        <f t="shared" si="6"/>
        <v>412.9</v>
      </c>
      <c r="P79" s="46">
        <f t="shared" si="7"/>
        <v>137.63333333333335</v>
      </c>
      <c r="Q79" s="44">
        <f t="shared" si="5"/>
        <v>300</v>
      </c>
    </row>
    <row r="80" spans="1:17" ht="38.25">
      <c r="A80" s="40" t="s">
        <v>6</v>
      </c>
      <c r="B80" s="41" t="s">
        <v>114</v>
      </c>
      <c r="C80" s="41" t="s">
        <v>96</v>
      </c>
      <c r="D80" s="41" t="s">
        <v>8</v>
      </c>
      <c r="E80" s="41" t="s">
        <v>11</v>
      </c>
      <c r="F80" s="41" t="s">
        <v>9</v>
      </c>
      <c r="G80" s="42" t="s">
        <v>14</v>
      </c>
      <c r="H80" s="43" t="s">
        <v>122</v>
      </c>
      <c r="I80" s="44">
        <v>85</v>
      </c>
      <c r="J80" s="45">
        <v>50</v>
      </c>
      <c r="K80" s="45">
        <f>K81</f>
        <v>0</v>
      </c>
      <c r="L80" s="45">
        <v>50</v>
      </c>
      <c r="M80" s="45">
        <v>50</v>
      </c>
      <c r="N80" s="45">
        <v>140</v>
      </c>
      <c r="O80" s="46">
        <f t="shared" si="6"/>
        <v>100</v>
      </c>
      <c r="P80" s="46"/>
      <c r="Q80" s="45">
        <f t="shared" si="5"/>
        <v>0</v>
      </c>
    </row>
    <row r="81" spans="1:17" ht="25.5">
      <c r="A81" s="40" t="s">
        <v>6</v>
      </c>
      <c r="B81" s="41" t="s">
        <v>114</v>
      </c>
      <c r="C81" s="41" t="s">
        <v>96</v>
      </c>
      <c r="D81" s="41" t="s">
        <v>47</v>
      </c>
      <c r="E81" s="41" t="s">
        <v>11</v>
      </c>
      <c r="F81" s="41" t="s">
        <v>9</v>
      </c>
      <c r="G81" s="42" t="s">
        <v>14</v>
      </c>
      <c r="H81" s="43" t="s">
        <v>123</v>
      </c>
      <c r="I81" s="44">
        <v>85</v>
      </c>
      <c r="J81" s="45">
        <v>50</v>
      </c>
      <c r="K81" s="45">
        <f>K82</f>
        <v>0</v>
      </c>
      <c r="L81" s="45">
        <v>50</v>
      </c>
      <c r="M81" s="45">
        <v>50</v>
      </c>
      <c r="N81" s="45">
        <v>140</v>
      </c>
      <c r="O81" s="46">
        <f t="shared" si="6"/>
        <v>100</v>
      </c>
      <c r="P81" s="46"/>
      <c r="Q81" s="45">
        <f t="shared" si="5"/>
        <v>0</v>
      </c>
    </row>
    <row r="82" spans="1:17" ht="25.5">
      <c r="A82" s="40" t="s">
        <v>6</v>
      </c>
      <c r="B82" s="41" t="s">
        <v>114</v>
      </c>
      <c r="C82" s="41" t="s">
        <v>96</v>
      </c>
      <c r="D82" s="41" t="s">
        <v>47</v>
      </c>
      <c r="E82" s="41" t="s">
        <v>11</v>
      </c>
      <c r="F82" s="41" t="s">
        <v>18</v>
      </c>
      <c r="G82" s="42" t="s">
        <v>14</v>
      </c>
      <c r="H82" s="43" t="s">
        <v>123</v>
      </c>
      <c r="I82" s="44">
        <v>85</v>
      </c>
      <c r="J82" s="45">
        <v>50</v>
      </c>
      <c r="K82" s="45">
        <v>0</v>
      </c>
      <c r="L82" s="45">
        <v>50</v>
      </c>
      <c r="M82" s="45">
        <v>50</v>
      </c>
      <c r="N82" s="45">
        <v>140</v>
      </c>
      <c r="O82" s="46">
        <f t="shared" si="6"/>
        <v>100</v>
      </c>
      <c r="P82" s="46"/>
      <c r="Q82" s="45">
        <f t="shared" si="5"/>
        <v>0</v>
      </c>
    </row>
    <row r="83" spans="1:17" s="5" customFormat="1" ht="38.25">
      <c r="A83" s="33" t="s">
        <v>6</v>
      </c>
      <c r="B83" s="34" t="s">
        <v>125</v>
      </c>
      <c r="C83" s="34" t="s">
        <v>7</v>
      </c>
      <c r="D83" s="34" t="s">
        <v>8</v>
      </c>
      <c r="E83" s="34" t="s">
        <v>7</v>
      </c>
      <c r="F83" s="34" t="s">
        <v>9</v>
      </c>
      <c r="G83" s="35" t="s">
        <v>8</v>
      </c>
      <c r="H83" s="36" t="s">
        <v>126</v>
      </c>
      <c r="I83" s="37">
        <v>239869.73115000001</v>
      </c>
      <c r="J83" s="38">
        <v>202697</v>
      </c>
      <c r="K83" s="38">
        <f>K84+K98</f>
        <v>258944</v>
      </c>
      <c r="L83" s="38">
        <v>260262</v>
      </c>
      <c r="M83" s="38">
        <v>268607</v>
      </c>
      <c r="N83" s="38">
        <v>276552</v>
      </c>
      <c r="O83" s="39">
        <f t="shared" si="6"/>
        <v>128.39953230684222</v>
      </c>
      <c r="P83" s="39">
        <f t="shared" si="7"/>
        <v>100.50899036085022</v>
      </c>
      <c r="Q83" s="38">
        <f t="shared" si="5"/>
        <v>127.74930068032582</v>
      </c>
    </row>
    <row r="84" spans="1:17" ht="76.5">
      <c r="A84" s="40" t="s">
        <v>6</v>
      </c>
      <c r="B84" s="41" t="s">
        <v>125</v>
      </c>
      <c r="C84" s="41" t="s">
        <v>79</v>
      </c>
      <c r="D84" s="41" t="s">
        <v>8</v>
      </c>
      <c r="E84" s="41" t="s">
        <v>7</v>
      </c>
      <c r="F84" s="41" t="s">
        <v>9</v>
      </c>
      <c r="G84" s="42" t="s">
        <v>127</v>
      </c>
      <c r="H84" s="43" t="s">
        <v>128</v>
      </c>
      <c r="I84" s="44">
        <v>208728.07312000002</v>
      </c>
      <c r="J84" s="45">
        <v>168547</v>
      </c>
      <c r="K84" s="45">
        <f>K85+K89+K91+K93+K95</f>
        <v>227752</v>
      </c>
      <c r="L84" s="45">
        <v>225879</v>
      </c>
      <c r="M84" s="45">
        <v>234260</v>
      </c>
      <c r="N84" s="45">
        <v>243126</v>
      </c>
      <c r="O84" s="46">
        <f t="shared" si="6"/>
        <v>134.01543783039747</v>
      </c>
      <c r="P84" s="46">
        <f t="shared" si="7"/>
        <v>99.177614247075766</v>
      </c>
      <c r="Q84" s="45">
        <f t="shared" si="5"/>
        <v>135.12670056423431</v>
      </c>
    </row>
    <row r="85" spans="1:17" ht="63.75">
      <c r="A85" s="40" t="s">
        <v>6</v>
      </c>
      <c r="B85" s="41" t="s">
        <v>125</v>
      </c>
      <c r="C85" s="41" t="s">
        <v>79</v>
      </c>
      <c r="D85" s="41" t="s">
        <v>16</v>
      </c>
      <c r="E85" s="41" t="s">
        <v>7</v>
      </c>
      <c r="F85" s="41" t="s">
        <v>9</v>
      </c>
      <c r="G85" s="42" t="s">
        <v>127</v>
      </c>
      <c r="H85" s="43" t="s">
        <v>129</v>
      </c>
      <c r="I85" s="44">
        <v>190671.29977000001</v>
      </c>
      <c r="J85" s="45">
        <v>150000</v>
      </c>
      <c r="K85" s="45">
        <f>K86</f>
        <v>213135</v>
      </c>
      <c r="L85" s="45">
        <v>213135</v>
      </c>
      <c r="M85" s="45">
        <v>221661</v>
      </c>
      <c r="N85" s="45">
        <v>230527</v>
      </c>
      <c r="O85" s="46">
        <f t="shared" si="6"/>
        <v>142.09</v>
      </c>
      <c r="P85" s="46">
        <f t="shared" si="7"/>
        <v>100</v>
      </c>
      <c r="Q85" s="45">
        <f t="shared" si="5"/>
        <v>142.09</v>
      </c>
    </row>
    <row r="86" spans="1:17" ht="76.5">
      <c r="A86" s="40" t="s">
        <v>6</v>
      </c>
      <c r="B86" s="41" t="s">
        <v>125</v>
      </c>
      <c r="C86" s="41" t="s">
        <v>79</v>
      </c>
      <c r="D86" s="41" t="s">
        <v>85</v>
      </c>
      <c r="E86" s="41" t="s">
        <v>102</v>
      </c>
      <c r="F86" s="41" t="s">
        <v>9</v>
      </c>
      <c r="G86" s="42" t="s">
        <v>127</v>
      </c>
      <c r="H86" s="43" t="s">
        <v>130</v>
      </c>
      <c r="I86" s="44">
        <v>190671.29977000001</v>
      </c>
      <c r="J86" s="45">
        <v>150000</v>
      </c>
      <c r="K86" s="45">
        <f>K87+K88</f>
        <v>213135</v>
      </c>
      <c r="L86" s="45">
        <v>213135</v>
      </c>
      <c r="M86" s="45">
        <v>221661</v>
      </c>
      <c r="N86" s="45">
        <v>230527</v>
      </c>
      <c r="O86" s="46">
        <f t="shared" si="6"/>
        <v>142.09</v>
      </c>
      <c r="P86" s="46">
        <f t="shared" si="7"/>
        <v>100</v>
      </c>
      <c r="Q86" s="45">
        <f t="shared" si="5"/>
        <v>142.09</v>
      </c>
    </row>
    <row r="87" spans="1:17" ht="51">
      <c r="A87" s="40" t="s">
        <v>6</v>
      </c>
      <c r="B87" s="41" t="s">
        <v>125</v>
      </c>
      <c r="C87" s="41" t="s">
        <v>79</v>
      </c>
      <c r="D87" s="41" t="s">
        <v>85</v>
      </c>
      <c r="E87" s="41" t="s">
        <v>102</v>
      </c>
      <c r="F87" s="41" t="s">
        <v>131</v>
      </c>
      <c r="G87" s="42" t="s">
        <v>127</v>
      </c>
      <c r="H87" s="43" t="s">
        <v>132</v>
      </c>
      <c r="I87" s="44">
        <v>100564.76581</v>
      </c>
      <c r="J87" s="45">
        <v>80000</v>
      </c>
      <c r="K87" s="44">
        <v>105182</v>
      </c>
      <c r="L87" s="45">
        <v>105182</v>
      </c>
      <c r="M87" s="45">
        <v>109390</v>
      </c>
      <c r="N87" s="45">
        <v>113765</v>
      </c>
      <c r="O87" s="46">
        <f t="shared" si="6"/>
        <v>131.47749999999999</v>
      </c>
      <c r="P87" s="46">
        <f t="shared" si="7"/>
        <v>100</v>
      </c>
      <c r="Q87" s="44">
        <f t="shared" si="5"/>
        <v>131.47749999999999</v>
      </c>
    </row>
    <row r="88" spans="1:17" ht="51">
      <c r="A88" s="40" t="s">
        <v>6</v>
      </c>
      <c r="B88" s="41" t="s">
        <v>125</v>
      </c>
      <c r="C88" s="41" t="s">
        <v>79</v>
      </c>
      <c r="D88" s="41" t="s">
        <v>85</v>
      </c>
      <c r="E88" s="41" t="s">
        <v>102</v>
      </c>
      <c r="F88" s="41" t="s">
        <v>133</v>
      </c>
      <c r="G88" s="42" t="s">
        <v>127</v>
      </c>
      <c r="H88" s="43" t="s">
        <v>134</v>
      </c>
      <c r="I88" s="44">
        <v>90106.533960000001</v>
      </c>
      <c r="J88" s="45">
        <v>70000</v>
      </c>
      <c r="K88" s="44">
        <v>107953</v>
      </c>
      <c r="L88" s="45">
        <v>107953</v>
      </c>
      <c r="M88" s="45">
        <v>112271</v>
      </c>
      <c r="N88" s="45">
        <v>116762</v>
      </c>
      <c r="O88" s="46">
        <f t="shared" si="6"/>
        <v>154.21857142857144</v>
      </c>
      <c r="P88" s="46">
        <f t="shared" si="7"/>
        <v>100</v>
      </c>
      <c r="Q88" s="44">
        <f t="shared" si="5"/>
        <v>154.21857142857144</v>
      </c>
    </row>
    <row r="89" spans="1:17" ht="76.5">
      <c r="A89" s="40" t="s">
        <v>6</v>
      </c>
      <c r="B89" s="41" t="s">
        <v>125</v>
      </c>
      <c r="C89" s="41" t="s">
        <v>79</v>
      </c>
      <c r="D89" s="41" t="s">
        <v>20</v>
      </c>
      <c r="E89" s="41" t="s">
        <v>7</v>
      </c>
      <c r="F89" s="41" t="s">
        <v>9</v>
      </c>
      <c r="G89" s="42" t="s">
        <v>127</v>
      </c>
      <c r="H89" s="43" t="s">
        <v>135</v>
      </c>
      <c r="I89" s="44">
        <v>8305.7422200000001</v>
      </c>
      <c r="J89" s="45">
        <v>8000</v>
      </c>
      <c r="K89" s="44">
        <v>3000</v>
      </c>
      <c r="L89" s="45">
        <v>3000</v>
      </c>
      <c r="M89" s="45">
        <v>3000</v>
      </c>
      <c r="N89" s="45">
        <v>3000</v>
      </c>
      <c r="O89" s="46">
        <f t="shared" si="6"/>
        <v>37.5</v>
      </c>
      <c r="P89" s="46">
        <f t="shared" si="7"/>
        <v>100</v>
      </c>
      <c r="Q89" s="44">
        <f t="shared" si="5"/>
        <v>37.5</v>
      </c>
    </row>
    <row r="90" spans="1:17" ht="76.5">
      <c r="A90" s="40" t="s">
        <v>6</v>
      </c>
      <c r="B90" s="41" t="s">
        <v>125</v>
      </c>
      <c r="C90" s="41" t="s">
        <v>79</v>
      </c>
      <c r="D90" s="41" t="s">
        <v>136</v>
      </c>
      <c r="E90" s="41" t="s">
        <v>102</v>
      </c>
      <c r="F90" s="41" t="s">
        <v>9</v>
      </c>
      <c r="G90" s="42" t="s">
        <v>127</v>
      </c>
      <c r="H90" s="43" t="s">
        <v>137</v>
      </c>
      <c r="I90" s="44">
        <v>8305.7422200000001</v>
      </c>
      <c r="J90" s="45">
        <v>8000</v>
      </c>
      <c r="K90" s="44">
        <v>3000</v>
      </c>
      <c r="L90" s="45">
        <v>3000</v>
      </c>
      <c r="M90" s="45">
        <v>3000</v>
      </c>
      <c r="N90" s="45">
        <v>3000</v>
      </c>
      <c r="O90" s="46">
        <f t="shared" si="6"/>
        <v>37.5</v>
      </c>
      <c r="P90" s="46">
        <f t="shared" si="7"/>
        <v>100</v>
      </c>
      <c r="Q90" s="44">
        <f t="shared" si="5"/>
        <v>37.5</v>
      </c>
    </row>
    <row r="91" spans="1:17" ht="76.5">
      <c r="A91" s="40" t="s">
        <v>6</v>
      </c>
      <c r="B91" s="41" t="s">
        <v>125</v>
      </c>
      <c r="C91" s="41" t="s">
        <v>79</v>
      </c>
      <c r="D91" s="41" t="s">
        <v>32</v>
      </c>
      <c r="E91" s="41" t="s">
        <v>7</v>
      </c>
      <c r="F91" s="41" t="s">
        <v>9</v>
      </c>
      <c r="G91" s="42" t="s">
        <v>127</v>
      </c>
      <c r="H91" s="43" t="s">
        <v>138</v>
      </c>
      <c r="I91" s="44">
        <v>492.53507000000002</v>
      </c>
      <c r="J91" s="45">
        <v>431</v>
      </c>
      <c r="K91" s="44">
        <v>560</v>
      </c>
      <c r="L91" s="45">
        <v>504</v>
      </c>
      <c r="M91" s="45">
        <v>479</v>
      </c>
      <c r="N91" s="45">
        <v>479</v>
      </c>
      <c r="O91" s="46">
        <f t="shared" si="6"/>
        <v>116.93735498839908</v>
      </c>
      <c r="P91" s="46">
        <f t="shared" si="7"/>
        <v>90</v>
      </c>
      <c r="Q91" s="44">
        <f t="shared" si="5"/>
        <v>129.93039443155453</v>
      </c>
    </row>
    <row r="92" spans="1:17" ht="63.75">
      <c r="A92" s="40" t="s">
        <v>6</v>
      </c>
      <c r="B92" s="41" t="s">
        <v>125</v>
      </c>
      <c r="C92" s="41" t="s">
        <v>79</v>
      </c>
      <c r="D92" s="41" t="s">
        <v>139</v>
      </c>
      <c r="E92" s="41" t="s">
        <v>102</v>
      </c>
      <c r="F92" s="41" t="s">
        <v>9</v>
      </c>
      <c r="G92" s="42" t="s">
        <v>127</v>
      </c>
      <c r="H92" s="43" t="s">
        <v>140</v>
      </c>
      <c r="I92" s="44">
        <v>492.53507000000002</v>
      </c>
      <c r="J92" s="45">
        <v>431</v>
      </c>
      <c r="K92" s="44">
        <v>560</v>
      </c>
      <c r="L92" s="45">
        <v>504</v>
      </c>
      <c r="M92" s="45">
        <v>479</v>
      </c>
      <c r="N92" s="45">
        <v>479</v>
      </c>
      <c r="O92" s="46">
        <f t="shared" si="6"/>
        <v>116.93735498839908</v>
      </c>
      <c r="P92" s="46">
        <f t="shared" si="7"/>
        <v>90</v>
      </c>
      <c r="Q92" s="44">
        <f t="shared" si="5"/>
        <v>129.93039443155453</v>
      </c>
    </row>
    <row r="93" spans="1:17" ht="38.25">
      <c r="A93" s="40" t="s">
        <v>6</v>
      </c>
      <c r="B93" s="41" t="s">
        <v>125</v>
      </c>
      <c r="C93" s="41" t="s">
        <v>79</v>
      </c>
      <c r="D93" s="41" t="s">
        <v>141</v>
      </c>
      <c r="E93" s="41" t="s">
        <v>7</v>
      </c>
      <c r="F93" s="41" t="s">
        <v>9</v>
      </c>
      <c r="G93" s="42" t="s">
        <v>127</v>
      </c>
      <c r="H93" s="43" t="s">
        <v>142</v>
      </c>
      <c r="I93" s="44">
        <v>9258.4960600000013</v>
      </c>
      <c r="J93" s="45">
        <v>10116</v>
      </c>
      <c r="K93" s="44">
        <v>11000</v>
      </c>
      <c r="L93" s="45">
        <v>9240</v>
      </c>
      <c r="M93" s="45">
        <v>9120</v>
      </c>
      <c r="N93" s="45">
        <v>9120</v>
      </c>
      <c r="O93" s="46">
        <f t="shared" si="6"/>
        <v>91.340450771055743</v>
      </c>
      <c r="P93" s="46">
        <f t="shared" si="7"/>
        <v>84</v>
      </c>
      <c r="Q93" s="44">
        <f t="shared" si="5"/>
        <v>108.73863187030446</v>
      </c>
    </row>
    <row r="94" spans="1:17" ht="38.25">
      <c r="A94" s="40" t="s">
        <v>6</v>
      </c>
      <c r="B94" s="41" t="s">
        <v>125</v>
      </c>
      <c r="C94" s="41" t="s">
        <v>79</v>
      </c>
      <c r="D94" s="41" t="s">
        <v>143</v>
      </c>
      <c r="E94" s="41" t="s">
        <v>102</v>
      </c>
      <c r="F94" s="41" t="s">
        <v>9</v>
      </c>
      <c r="G94" s="42" t="s">
        <v>127</v>
      </c>
      <c r="H94" s="43" t="s">
        <v>144</v>
      </c>
      <c r="I94" s="44">
        <v>9258.4960600000013</v>
      </c>
      <c r="J94" s="45">
        <v>10116</v>
      </c>
      <c r="K94" s="44">
        <v>11000</v>
      </c>
      <c r="L94" s="45">
        <v>9240</v>
      </c>
      <c r="M94" s="45">
        <v>9120</v>
      </c>
      <c r="N94" s="45">
        <v>9120</v>
      </c>
      <c r="O94" s="46">
        <f t="shared" si="6"/>
        <v>91.340450771055743</v>
      </c>
      <c r="P94" s="46">
        <f t="shared" si="7"/>
        <v>84</v>
      </c>
      <c r="Q94" s="44">
        <f t="shared" si="5"/>
        <v>108.73863187030446</v>
      </c>
    </row>
    <row r="95" spans="1:17" ht="38.25">
      <c r="A95" s="40" t="s">
        <v>6</v>
      </c>
      <c r="B95" s="41" t="s">
        <v>125</v>
      </c>
      <c r="C95" s="41" t="s">
        <v>79</v>
      </c>
      <c r="D95" s="41" t="s">
        <v>145</v>
      </c>
      <c r="E95" s="41" t="s">
        <v>7</v>
      </c>
      <c r="F95" s="41" t="s">
        <v>9</v>
      </c>
      <c r="G95" s="42" t="s">
        <v>127</v>
      </c>
      <c r="H95" s="43" t="s">
        <v>146</v>
      </c>
      <c r="I95" s="44">
        <v>97.895630000000011</v>
      </c>
      <c r="J95" s="45">
        <v>40</v>
      </c>
      <c r="K95" s="44">
        <v>57</v>
      </c>
      <c r="L95" s="45">
        <v>40</v>
      </c>
      <c r="M95" s="45">
        <v>4</v>
      </c>
      <c r="N95" s="45">
        <v>4</v>
      </c>
      <c r="O95" s="46">
        <f t="shared" si="6"/>
        <v>100</v>
      </c>
      <c r="P95" s="46">
        <f>L95/K95*100</f>
        <v>70.175438596491219</v>
      </c>
      <c r="Q95" s="44">
        <f t="shared" si="5"/>
        <v>142.5</v>
      </c>
    </row>
    <row r="96" spans="1:17" ht="38.25">
      <c r="A96" s="40" t="s">
        <v>6</v>
      </c>
      <c r="B96" s="41" t="s">
        <v>125</v>
      </c>
      <c r="C96" s="41" t="s">
        <v>79</v>
      </c>
      <c r="D96" s="41" t="s">
        <v>147</v>
      </c>
      <c r="E96" s="41" t="s">
        <v>7</v>
      </c>
      <c r="F96" s="41" t="s">
        <v>9</v>
      </c>
      <c r="G96" s="42" t="s">
        <v>127</v>
      </c>
      <c r="H96" s="43" t="s">
        <v>148</v>
      </c>
      <c r="I96" s="44">
        <v>97.895630000000011</v>
      </c>
      <c r="J96" s="45">
        <v>40</v>
      </c>
      <c r="K96" s="44">
        <v>39</v>
      </c>
      <c r="L96" s="45">
        <v>40</v>
      </c>
      <c r="M96" s="45">
        <v>4</v>
      </c>
      <c r="N96" s="45">
        <v>4</v>
      </c>
      <c r="O96" s="46">
        <f t="shared" si="6"/>
        <v>100</v>
      </c>
      <c r="P96" s="46">
        <f t="shared" si="7"/>
        <v>102.56410256410255</v>
      </c>
      <c r="Q96" s="44">
        <f t="shared" si="5"/>
        <v>97.5</v>
      </c>
    </row>
    <row r="97" spans="1:17" ht="102">
      <c r="A97" s="40" t="s">
        <v>6</v>
      </c>
      <c r="B97" s="41" t="s">
        <v>125</v>
      </c>
      <c r="C97" s="41" t="s">
        <v>79</v>
      </c>
      <c r="D97" s="41" t="s">
        <v>149</v>
      </c>
      <c r="E97" s="41" t="s">
        <v>102</v>
      </c>
      <c r="F97" s="41" t="s">
        <v>9</v>
      </c>
      <c r="G97" s="42" t="s">
        <v>127</v>
      </c>
      <c r="H97" s="43" t="s">
        <v>150</v>
      </c>
      <c r="I97" s="44">
        <v>97.895630000000011</v>
      </c>
      <c r="J97" s="45">
        <v>40</v>
      </c>
      <c r="K97" s="44">
        <v>39</v>
      </c>
      <c r="L97" s="45">
        <v>40</v>
      </c>
      <c r="M97" s="45">
        <v>4</v>
      </c>
      <c r="N97" s="45">
        <v>4</v>
      </c>
      <c r="O97" s="46">
        <f t="shared" si="6"/>
        <v>100</v>
      </c>
      <c r="P97" s="46">
        <f t="shared" si="7"/>
        <v>102.56410256410255</v>
      </c>
      <c r="Q97" s="44">
        <f t="shared" si="5"/>
        <v>97.5</v>
      </c>
    </row>
    <row r="98" spans="1:17" ht="76.5">
      <c r="A98" s="40" t="s">
        <v>6</v>
      </c>
      <c r="B98" s="41" t="s">
        <v>125</v>
      </c>
      <c r="C98" s="41" t="s">
        <v>124</v>
      </c>
      <c r="D98" s="41" t="s">
        <v>8</v>
      </c>
      <c r="E98" s="41" t="s">
        <v>7</v>
      </c>
      <c r="F98" s="41" t="s">
        <v>9</v>
      </c>
      <c r="G98" s="42" t="s">
        <v>127</v>
      </c>
      <c r="H98" s="43" t="s">
        <v>151</v>
      </c>
      <c r="I98" s="44">
        <v>31043.7624</v>
      </c>
      <c r="J98" s="45">
        <v>34110</v>
      </c>
      <c r="K98" s="45">
        <f>K99+K102</f>
        <v>31192</v>
      </c>
      <c r="L98" s="45">
        <v>34343</v>
      </c>
      <c r="M98" s="45">
        <v>34343</v>
      </c>
      <c r="N98" s="45">
        <v>33422</v>
      </c>
      <c r="O98" s="46">
        <f t="shared" si="6"/>
        <v>100.68308413954851</v>
      </c>
      <c r="P98" s="46">
        <f t="shared" si="7"/>
        <v>110.10194921774814</v>
      </c>
      <c r="Q98" s="45">
        <f t="shared" si="5"/>
        <v>91.445323951920258</v>
      </c>
    </row>
    <row r="99" spans="1:17" ht="76.5">
      <c r="A99" s="40" t="s">
        <v>6</v>
      </c>
      <c r="B99" s="41" t="s">
        <v>125</v>
      </c>
      <c r="C99" s="41" t="s">
        <v>124</v>
      </c>
      <c r="D99" s="41" t="s">
        <v>35</v>
      </c>
      <c r="E99" s="41" t="s">
        <v>7</v>
      </c>
      <c r="F99" s="41" t="s">
        <v>9</v>
      </c>
      <c r="G99" s="42" t="s">
        <v>127</v>
      </c>
      <c r="H99" s="43" t="s">
        <v>152</v>
      </c>
      <c r="I99" s="44">
        <v>25171.43723</v>
      </c>
      <c r="J99" s="45">
        <v>27492</v>
      </c>
      <c r="K99" s="44">
        <v>27492</v>
      </c>
      <c r="L99" s="45">
        <v>30485</v>
      </c>
      <c r="M99" s="45">
        <v>30485</v>
      </c>
      <c r="N99" s="45">
        <v>30485</v>
      </c>
      <c r="O99" s="46">
        <f t="shared" si="6"/>
        <v>110.88680343372617</v>
      </c>
      <c r="P99" s="46">
        <f t="shared" si="7"/>
        <v>110.88680343372617</v>
      </c>
      <c r="Q99" s="44">
        <f t="shared" si="5"/>
        <v>100</v>
      </c>
    </row>
    <row r="100" spans="1:17" ht="76.5">
      <c r="A100" s="40" t="s">
        <v>6</v>
      </c>
      <c r="B100" s="41" t="s">
        <v>125</v>
      </c>
      <c r="C100" s="41" t="s">
        <v>124</v>
      </c>
      <c r="D100" s="41" t="s">
        <v>153</v>
      </c>
      <c r="E100" s="41" t="s">
        <v>102</v>
      </c>
      <c r="F100" s="41" t="s">
        <v>9</v>
      </c>
      <c r="G100" s="42" t="s">
        <v>127</v>
      </c>
      <c r="H100" s="43" t="s">
        <v>154</v>
      </c>
      <c r="I100" s="44">
        <v>25171.43723</v>
      </c>
      <c r="J100" s="45">
        <v>27492</v>
      </c>
      <c r="K100" s="44">
        <v>27492</v>
      </c>
      <c r="L100" s="45">
        <v>30485</v>
      </c>
      <c r="M100" s="45">
        <v>30485</v>
      </c>
      <c r="N100" s="45">
        <v>30485</v>
      </c>
      <c r="O100" s="46">
        <f t="shared" si="6"/>
        <v>110.88680343372617</v>
      </c>
      <c r="P100" s="46">
        <f t="shared" si="7"/>
        <v>110.88680343372617</v>
      </c>
      <c r="Q100" s="44">
        <f t="shared" si="5"/>
        <v>100</v>
      </c>
    </row>
    <row r="101" spans="1:17" ht="25.5">
      <c r="A101" s="40" t="s">
        <v>6</v>
      </c>
      <c r="B101" s="41" t="s">
        <v>125</v>
      </c>
      <c r="C101" s="41" t="s">
        <v>124</v>
      </c>
      <c r="D101" s="41" t="s">
        <v>153</v>
      </c>
      <c r="E101" s="41" t="s">
        <v>102</v>
      </c>
      <c r="F101" s="41" t="s">
        <v>133</v>
      </c>
      <c r="G101" s="42" t="s">
        <v>127</v>
      </c>
      <c r="H101" s="43" t="s">
        <v>155</v>
      </c>
      <c r="I101" s="44">
        <v>24498.874199999998</v>
      </c>
      <c r="J101" s="45">
        <v>27492</v>
      </c>
      <c r="K101" s="44">
        <v>27492</v>
      </c>
      <c r="L101" s="45">
        <v>30485</v>
      </c>
      <c r="M101" s="45">
        <v>30485</v>
      </c>
      <c r="N101" s="45">
        <v>30485</v>
      </c>
      <c r="O101" s="46">
        <f t="shared" si="6"/>
        <v>110.88680343372617</v>
      </c>
      <c r="P101" s="46">
        <f t="shared" si="7"/>
        <v>110.88680343372617</v>
      </c>
      <c r="Q101" s="44">
        <f t="shared" si="5"/>
        <v>100</v>
      </c>
    </row>
    <row r="102" spans="1:17" ht="102">
      <c r="A102" s="40" t="s">
        <v>6</v>
      </c>
      <c r="B102" s="41" t="s">
        <v>125</v>
      </c>
      <c r="C102" s="41" t="s">
        <v>124</v>
      </c>
      <c r="D102" s="41" t="s">
        <v>38</v>
      </c>
      <c r="E102" s="41" t="s">
        <v>7</v>
      </c>
      <c r="F102" s="41" t="s">
        <v>9</v>
      </c>
      <c r="G102" s="42" t="s">
        <v>127</v>
      </c>
      <c r="H102" s="43" t="s">
        <v>156</v>
      </c>
      <c r="I102" s="44">
        <v>5872.3251700000001</v>
      </c>
      <c r="J102" s="45">
        <v>6618</v>
      </c>
      <c r="K102" s="45">
        <f>K103</f>
        <v>3700</v>
      </c>
      <c r="L102" s="45">
        <v>3858</v>
      </c>
      <c r="M102" s="45">
        <v>3858</v>
      </c>
      <c r="N102" s="45">
        <v>2937</v>
      </c>
      <c r="O102" s="46">
        <f t="shared" si="6"/>
        <v>58.295557570262922</v>
      </c>
      <c r="P102" s="46">
        <f t="shared" si="7"/>
        <v>104.27027027027027</v>
      </c>
      <c r="Q102" s="45">
        <f t="shared" si="5"/>
        <v>55.908129344212753</v>
      </c>
    </row>
    <row r="103" spans="1:17" ht="89.25">
      <c r="A103" s="40" t="s">
        <v>6</v>
      </c>
      <c r="B103" s="41" t="s">
        <v>125</v>
      </c>
      <c r="C103" s="41" t="s">
        <v>124</v>
      </c>
      <c r="D103" s="41" t="s">
        <v>38</v>
      </c>
      <c r="E103" s="41" t="s">
        <v>102</v>
      </c>
      <c r="F103" s="41" t="s">
        <v>9</v>
      </c>
      <c r="G103" s="42" t="s">
        <v>127</v>
      </c>
      <c r="H103" s="43" t="s">
        <v>157</v>
      </c>
      <c r="I103" s="44">
        <v>5872.3251700000001</v>
      </c>
      <c r="J103" s="45">
        <v>6618</v>
      </c>
      <c r="K103" s="45">
        <f>K104+K105</f>
        <v>3700</v>
      </c>
      <c r="L103" s="45">
        <v>3858</v>
      </c>
      <c r="M103" s="45">
        <v>3858</v>
      </c>
      <c r="N103" s="45">
        <v>2937</v>
      </c>
      <c r="O103" s="46">
        <f t="shared" si="6"/>
        <v>58.295557570262922</v>
      </c>
      <c r="P103" s="46">
        <f t="shared" si="7"/>
        <v>104.27027027027027</v>
      </c>
      <c r="Q103" s="45">
        <f t="shared" si="5"/>
        <v>55.908129344212753</v>
      </c>
    </row>
    <row r="104" spans="1:17" ht="76.5">
      <c r="A104" s="40" t="s">
        <v>6</v>
      </c>
      <c r="B104" s="41" t="s">
        <v>125</v>
      </c>
      <c r="C104" s="41" t="s">
        <v>124</v>
      </c>
      <c r="D104" s="41" t="s">
        <v>38</v>
      </c>
      <c r="E104" s="41" t="s">
        <v>102</v>
      </c>
      <c r="F104" s="41" t="s">
        <v>131</v>
      </c>
      <c r="G104" s="42" t="s">
        <v>127</v>
      </c>
      <c r="H104" s="43" t="s">
        <v>158</v>
      </c>
      <c r="I104" s="44">
        <v>3611.7626</v>
      </c>
      <c r="J104" s="45">
        <v>4000</v>
      </c>
      <c r="K104" s="44">
        <v>1700</v>
      </c>
      <c r="L104" s="45">
        <v>1240</v>
      </c>
      <c r="M104" s="45">
        <v>1240</v>
      </c>
      <c r="N104" s="45">
        <v>1240</v>
      </c>
      <c r="O104" s="46">
        <f t="shared" si="6"/>
        <v>31</v>
      </c>
      <c r="P104" s="46">
        <f t="shared" si="7"/>
        <v>72.941176470588232</v>
      </c>
      <c r="Q104" s="44">
        <f t="shared" si="5"/>
        <v>42.5</v>
      </c>
    </row>
    <row r="105" spans="1:17" ht="76.5">
      <c r="A105" s="40" t="s">
        <v>6</v>
      </c>
      <c r="B105" s="41" t="s">
        <v>125</v>
      </c>
      <c r="C105" s="41" t="s">
        <v>124</v>
      </c>
      <c r="D105" s="41" t="s">
        <v>38</v>
      </c>
      <c r="E105" s="41" t="s">
        <v>102</v>
      </c>
      <c r="F105" s="41" t="s">
        <v>133</v>
      </c>
      <c r="G105" s="42" t="s">
        <v>127</v>
      </c>
      <c r="H105" s="43" t="s">
        <v>159</v>
      </c>
      <c r="I105" s="44">
        <v>2260.5625700000001</v>
      </c>
      <c r="J105" s="45">
        <v>2618</v>
      </c>
      <c r="K105" s="44">
        <v>2000</v>
      </c>
      <c r="L105" s="45">
        <v>2618</v>
      </c>
      <c r="M105" s="45">
        <v>2618</v>
      </c>
      <c r="N105" s="45">
        <v>1697</v>
      </c>
      <c r="O105" s="46">
        <f t="shared" si="6"/>
        <v>100</v>
      </c>
      <c r="P105" s="46">
        <f>L105/K105*100</f>
        <v>130.9</v>
      </c>
      <c r="Q105" s="44">
        <f t="shared" si="5"/>
        <v>76.39419404125286</v>
      </c>
    </row>
    <row r="106" spans="1:17" s="5" customFormat="1" ht="25.5">
      <c r="A106" s="33" t="s">
        <v>6</v>
      </c>
      <c r="B106" s="34" t="s">
        <v>160</v>
      </c>
      <c r="C106" s="34" t="s">
        <v>7</v>
      </c>
      <c r="D106" s="34" t="s">
        <v>8</v>
      </c>
      <c r="E106" s="34" t="s">
        <v>7</v>
      </c>
      <c r="F106" s="34" t="s">
        <v>9</v>
      </c>
      <c r="G106" s="35" t="s">
        <v>8</v>
      </c>
      <c r="H106" s="36" t="s">
        <v>161</v>
      </c>
      <c r="I106" s="37">
        <v>605.81081000000006</v>
      </c>
      <c r="J106" s="38">
        <v>732</v>
      </c>
      <c r="K106" s="38">
        <f>K107</f>
        <v>590</v>
      </c>
      <c r="L106" s="38">
        <v>590</v>
      </c>
      <c r="M106" s="38">
        <v>590</v>
      </c>
      <c r="N106" s="38">
        <v>590</v>
      </c>
      <c r="O106" s="39">
        <f t="shared" si="6"/>
        <v>80.601092896174862</v>
      </c>
      <c r="P106" s="39">
        <f t="shared" si="7"/>
        <v>100</v>
      </c>
      <c r="Q106" s="38">
        <f t="shared" si="5"/>
        <v>80.601092896174862</v>
      </c>
    </row>
    <row r="107" spans="1:17">
      <c r="A107" s="40" t="s">
        <v>6</v>
      </c>
      <c r="B107" s="41" t="s">
        <v>160</v>
      </c>
      <c r="C107" s="41" t="s">
        <v>11</v>
      </c>
      <c r="D107" s="41" t="s">
        <v>8</v>
      </c>
      <c r="E107" s="41" t="s">
        <v>11</v>
      </c>
      <c r="F107" s="41" t="s">
        <v>9</v>
      </c>
      <c r="G107" s="42" t="s">
        <v>127</v>
      </c>
      <c r="H107" s="43" t="s">
        <v>162</v>
      </c>
      <c r="I107" s="44">
        <v>605.81081000000006</v>
      </c>
      <c r="J107" s="45">
        <v>732</v>
      </c>
      <c r="K107" s="45">
        <f>K108+K110+K112</f>
        <v>590</v>
      </c>
      <c r="L107" s="45">
        <v>590</v>
      </c>
      <c r="M107" s="45">
        <v>590</v>
      </c>
      <c r="N107" s="45">
        <v>590</v>
      </c>
      <c r="O107" s="46">
        <f t="shared" si="6"/>
        <v>80.601092896174862</v>
      </c>
      <c r="P107" s="46">
        <f t="shared" si="7"/>
        <v>100</v>
      </c>
      <c r="Q107" s="45">
        <f t="shared" si="5"/>
        <v>80.601092896174862</v>
      </c>
    </row>
    <row r="108" spans="1:17" ht="25.5">
      <c r="A108" s="40" t="s">
        <v>6</v>
      </c>
      <c r="B108" s="41" t="s">
        <v>160</v>
      </c>
      <c r="C108" s="41" t="s">
        <v>11</v>
      </c>
      <c r="D108" s="41" t="s">
        <v>16</v>
      </c>
      <c r="E108" s="41" t="s">
        <v>11</v>
      </c>
      <c r="F108" s="41" t="s">
        <v>9</v>
      </c>
      <c r="G108" s="42" t="s">
        <v>127</v>
      </c>
      <c r="H108" s="43" t="s">
        <v>163</v>
      </c>
      <c r="I108" s="44">
        <v>367.94103000000001</v>
      </c>
      <c r="J108" s="45">
        <v>458</v>
      </c>
      <c r="K108" s="44">
        <v>482</v>
      </c>
      <c r="L108" s="45">
        <v>482</v>
      </c>
      <c r="M108" s="45">
        <v>482</v>
      </c>
      <c r="N108" s="45">
        <v>482</v>
      </c>
      <c r="O108" s="46">
        <f t="shared" si="6"/>
        <v>105.24017467248908</v>
      </c>
      <c r="P108" s="46">
        <f t="shared" si="7"/>
        <v>100</v>
      </c>
      <c r="Q108" s="44">
        <f t="shared" si="5"/>
        <v>105.24017467248908</v>
      </c>
    </row>
    <row r="109" spans="1:17" ht="63.75">
      <c r="A109" s="40" t="s">
        <v>6</v>
      </c>
      <c r="B109" s="41" t="s">
        <v>160</v>
      </c>
      <c r="C109" s="41" t="s">
        <v>11</v>
      </c>
      <c r="D109" s="41" t="s">
        <v>16</v>
      </c>
      <c r="E109" s="41" t="s">
        <v>11</v>
      </c>
      <c r="F109" s="41" t="s">
        <v>164</v>
      </c>
      <c r="G109" s="42" t="s">
        <v>127</v>
      </c>
      <c r="H109" s="43" t="s">
        <v>165</v>
      </c>
      <c r="I109" s="44">
        <v>367.94089000000002</v>
      </c>
      <c r="J109" s="45">
        <v>458</v>
      </c>
      <c r="K109" s="44">
        <v>482</v>
      </c>
      <c r="L109" s="45">
        <v>482</v>
      </c>
      <c r="M109" s="45">
        <v>482</v>
      </c>
      <c r="N109" s="45">
        <v>482</v>
      </c>
      <c r="O109" s="46">
        <f t="shared" si="6"/>
        <v>105.24017467248908</v>
      </c>
      <c r="P109" s="46">
        <f t="shared" si="7"/>
        <v>100</v>
      </c>
      <c r="Q109" s="44">
        <f t="shared" si="5"/>
        <v>105.24017467248908</v>
      </c>
    </row>
    <row r="110" spans="1:17">
      <c r="A110" s="40" t="s">
        <v>6</v>
      </c>
      <c r="B110" s="41" t="s">
        <v>160</v>
      </c>
      <c r="C110" s="41" t="s">
        <v>11</v>
      </c>
      <c r="D110" s="41" t="s">
        <v>32</v>
      </c>
      <c r="E110" s="41" t="s">
        <v>11</v>
      </c>
      <c r="F110" s="41" t="s">
        <v>9</v>
      </c>
      <c r="G110" s="42" t="s">
        <v>127</v>
      </c>
      <c r="H110" s="43" t="s">
        <v>166</v>
      </c>
      <c r="I110" s="44">
        <v>125.69986</v>
      </c>
      <c r="J110" s="45">
        <v>126</v>
      </c>
      <c r="K110" s="44">
        <v>51</v>
      </c>
      <c r="L110" s="45">
        <v>51</v>
      </c>
      <c r="M110" s="45">
        <v>51</v>
      </c>
      <c r="N110" s="45">
        <v>51</v>
      </c>
      <c r="O110" s="46">
        <f t="shared" si="6"/>
        <v>40.476190476190474</v>
      </c>
      <c r="P110" s="46">
        <f t="shared" si="7"/>
        <v>100</v>
      </c>
      <c r="Q110" s="44">
        <f t="shared" si="5"/>
        <v>40.476190476190474</v>
      </c>
    </row>
    <row r="111" spans="1:17" ht="51">
      <c r="A111" s="40" t="s">
        <v>6</v>
      </c>
      <c r="B111" s="41" t="s">
        <v>160</v>
      </c>
      <c r="C111" s="41" t="s">
        <v>11</v>
      </c>
      <c r="D111" s="41" t="s">
        <v>32</v>
      </c>
      <c r="E111" s="41" t="s">
        <v>11</v>
      </c>
      <c r="F111" s="41" t="s">
        <v>164</v>
      </c>
      <c r="G111" s="42" t="s">
        <v>127</v>
      </c>
      <c r="H111" s="43" t="s">
        <v>167</v>
      </c>
      <c r="I111" s="44">
        <v>125.68269000000001</v>
      </c>
      <c r="J111" s="45">
        <v>126</v>
      </c>
      <c r="K111" s="44">
        <v>51</v>
      </c>
      <c r="L111" s="45">
        <v>51</v>
      </c>
      <c r="M111" s="45">
        <v>51</v>
      </c>
      <c r="N111" s="45">
        <v>51</v>
      </c>
      <c r="O111" s="46">
        <f t="shared" si="6"/>
        <v>40.476190476190474</v>
      </c>
      <c r="P111" s="46">
        <f t="shared" si="7"/>
        <v>100</v>
      </c>
      <c r="Q111" s="44">
        <f t="shared" si="5"/>
        <v>40.476190476190474</v>
      </c>
    </row>
    <row r="112" spans="1:17">
      <c r="A112" s="40" t="s">
        <v>6</v>
      </c>
      <c r="B112" s="41" t="s">
        <v>160</v>
      </c>
      <c r="C112" s="41" t="s">
        <v>11</v>
      </c>
      <c r="D112" s="41" t="s">
        <v>35</v>
      </c>
      <c r="E112" s="41" t="s">
        <v>11</v>
      </c>
      <c r="F112" s="41" t="s">
        <v>9</v>
      </c>
      <c r="G112" s="42" t="s">
        <v>127</v>
      </c>
      <c r="H112" s="43" t="s">
        <v>168</v>
      </c>
      <c r="I112" s="44">
        <v>112.16992</v>
      </c>
      <c r="J112" s="45">
        <v>148</v>
      </c>
      <c r="K112" s="44">
        <v>57</v>
      </c>
      <c r="L112" s="45">
        <v>57</v>
      </c>
      <c r="M112" s="45">
        <v>57</v>
      </c>
      <c r="N112" s="45">
        <v>57</v>
      </c>
      <c r="O112" s="46">
        <f t="shared" ref="O112:O137" si="8">L112/J112*100</f>
        <v>38.513513513513516</v>
      </c>
      <c r="P112" s="46">
        <f t="shared" ref="P112:P137" si="9">L112/K112*100</f>
        <v>100</v>
      </c>
      <c r="Q112" s="44">
        <f t="shared" si="5"/>
        <v>38.513513513513516</v>
      </c>
    </row>
    <row r="113" spans="1:17">
      <c r="A113" s="40" t="s">
        <v>6</v>
      </c>
      <c r="B113" s="41" t="s">
        <v>160</v>
      </c>
      <c r="C113" s="41" t="s">
        <v>11</v>
      </c>
      <c r="D113" s="41" t="s">
        <v>169</v>
      </c>
      <c r="E113" s="41" t="s">
        <v>11</v>
      </c>
      <c r="F113" s="41" t="s">
        <v>9</v>
      </c>
      <c r="G113" s="42" t="s">
        <v>127</v>
      </c>
      <c r="H113" s="43" t="s">
        <v>170</v>
      </c>
      <c r="I113" s="44">
        <v>112.16992</v>
      </c>
      <c r="J113" s="45">
        <v>148</v>
      </c>
      <c r="K113" s="44">
        <v>57</v>
      </c>
      <c r="L113" s="45">
        <v>57</v>
      </c>
      <c r="M113" s="45">
        <v>57</v>
      </c>
      <c r="N113" s="45">
        <v>57</v>
      </c>
      <c r="O113" s="46">
        <f t="shared" si="8"/>
        <v>38.513513513513516</v>
      </c>
      <c r="P113" s="46">
        <f t="shared" si="9"/>
        <v>100</v>
      </c>
      <c r="Q113" s="44">
        <f t="shared" si="5"/>
        <v>38.513513513513516</v>
      </c>
    </row>
    <row r="114" spans="1:17" ht="51">
      <c r="A114" s="40" t="s">
        <v>6</v>
      </c>
      <c r="B114" s="41" t="s">
        <v>160</v>
      </c>
      <c r="C114" s="41" t="s">
        <v>11</v>
      </c>
      <c r="D114" s="41" t="s">
        <v>169</v>
      </c>
      <c r="E114" s="41" t="s">
        <v>11</v>
      </c>
      <c r="F114" s="41" t="s">
        <v>164</v>
      </c>
      <c r="G114" s="42" t="s">
        <v>127</v>
      </c>
      <c r="H114" s="43" t="s">
        <v>171</v>
      </c>
      <c r="I114" s="44">
        <v>112.16992</v>
      </c>
      <c r="J114" s="45">
        <v>148</v>
      </c>
      <c r="K114" s="44">
        <v>57</v>
      </c>
      <c r="L114" s="45">
        <v>57</v>
      </c>
      <c r="M114" s="45">
        <v>57</v>
      </c>
      <c r="N114" s="45">
        <v>57</v>
      </c>
      <c r="O114" s="46">
        <f t="shared" si="8"/>
        <v>38.513513513513516</v>
      </c>
      <c r="P114" s="46">
        <f t="shared" si="9"/>
        <v>100</v>
      </c>
      <c r="Q114" s="44">
        <f t="shared" si="5"/>
        <v>38.513513513513516</v>
      </c>
    </row>
    <row r="115" spans="1:17" s="5" customFormat="1" ht="25.5">
      <c r="A115" s="33" t="s">
        <v>6</v>
      </c>
      <c r="B115" s="34" t="s">
        <v>172</v>
      </c>
      <c r="C115" s="34" t="s">
        <v>7</v>
      </c>
      <c r="D115" s="34" t="s">
        <v>8</v>
      </c>
      <c r="E115" s="34" t="s">
        <v>7</v>
      </c>
      <c r="F115" s="34" t="s">
        <v>9</v>
      </c>
      <c r="G115" s="35" t="s">
        <v>8</v>
      </c>
      <c r="H115" s="36" t="s">
        <v>173</v>
      </c>
      <c r="I115" s="37">
        <v>11417.82165</v>
      </c>
      <c r="J115" s="38">
        <v>45311.7</v>
      </c>
      <c r="K115" s="38">
        <f>K116+K121</f>
        <v>33767</v>
      </c>
      <c r="L115" s="38">
        <v>9667</v>
      </c>
      <c r="M115" s="38">
        <v>9884</v>
      </c>
      <c r="N115" s="38">
        <v>10428</v>
      </c>
      <c r="O115" s="39">
        <f t="shared" si="8"/>
        <v>21.334445628833173</v>
      </c>
      <c r="P115" s="39">
        <f t="shared" si="9"/>
        <v>28.628542659993485</v>
      </c>
      <c r="Q115" s="38">
        <f t="shared" si="5"/>
        <v>74.521591553616389</v>
      </c>
    </row>
    <row r="116" spans="1:17">
      <c r="A116" s="40" t="s">
        <v>6</v>
      </c>
      <c r="B116" s="41" t="s">
        <v>172</v>
      </c>
      <c r="C116" s="41" t="s">
        <v>11</v>
      </c>
      <c r="D116" s="41" t="s">
        <v>8</v>
      </c>
      <c r="E116" s="41" t="s">
        <v>7</v>
      </c>
      <c r="F116" s="41" t="s">
        <v>9</v>
      </c>
      <c r="G116" s="42" t="s">
        <v>41</v>
      </c>
      <c r="H116" s="43" t="s">
        <v>174</v>
      </c>
      <c r="I116" s="44">
        <v>8404.2936599999994</v>
      </c>
      <c r="J116" s="45">
        <v>8100</v>
      </c>
      <c r="K116" s="45">
        <f>K117</f>
        <v>9400</v>
      </c>
      <c r="L116" s="45">
        <v>9500</v>
      </c>
      <c r="M116" s="45">
        <v>9700</v>
      </c>
      <c r="N116" s="45">
        <v>10200</v>
      </c>
      <c r="O116" s="46">
        <f t="shared" si="8"/>
        <v>117.28395061728396</v>
      </c>
      <c r="P116" s="46">
        <f t="shared" si="9"/>
        <v>101.06382978723406</v>
      </c>
      <c r="Q116" s="45">
        <f t="shared" si="5"/>
        <v>116.04938271604939</v>
      </c>
    </row>
    <row r="117" spans="1:17">
      <c r="A117" s="40" t="s">
        <v>6</v>
      </c>
      <c r="B117" s="41" t="s">
        <v>172</v>
      </c>
      <c r="C117" s="41" t="s">
        <v>11</v>
      </c>
      <c r="D117" s="41" t="s">
        <v>175</v>
      </c>
      <c r="E117" s="41" t="s">
        <v>7</v>
      </c>
      <c r="F117" s="41" t="s">
        <v>9</v>
      </c>
      <c r="G117" s="42" t="s">
        <v>41</v>
      </c>
      <c r="H117" s="43" t="s">
        <v>176</v>
      </c>
      <c r="I117" s="44">
        <v>8404.2936599999994</v>
      </c>
      <c r="J117" s="45">
        <v>8100</v>
      </c>
      <c r="K117" s="45">
        <f>K118</f>
        <v>9400</v>
      </c>
      <c r="L117" s="45">
        <v>9500</v>
      </c>
      <c r="M117" s="45">
        <v>9700</v>
      </c>
      <c r="N117" s="45">
        <v>10200</v>
      </c>
      <c r="O117" s="46">
        <f t="shared" si="8"/>
        <v>117.28395061728396</v>
      </c>
      <c r="P117" s="46">
        <f t="shared" si="9"/>
        <v>101.06382978723406</v>
      </c>
      <c r="Q117" s="45">
        <f t="shared" si="5"/>
        <v>116.04938271604939</v>
      </c>
    </row>
    <row r="118" spans="1:17" ht="25.5">
      <c r="A118" s="40" t="s">
        <v>6</v>
      </c>
      <c r="B118" s="41" t="s">
        <v>172</v>
      </c>
      <c r="C118" s="41" t="s">
        <v>11</v>
      </c>
      <c r="D118" s="41" t="s">
        <v>177</v>
      </c>
      <c r="E118" s="41" t="s">
        <v>102</v>
      </c>
      <c r="F118" s="41" t="s">
        <v>9</v>
      </c>
      <c r="G118" s="42" t="s">
        <v>41</v>
      </c>
      <c r="H118" s="43" t="s">
        <v>178</v>
      </c>
      <c r="I118" s="44">
        <v>8404.2936599999994</v>
      </c>
      <c r="J118" s="45">
        <v>8100</v>
      </c>
      <c r="K118" s="45">
        <f>K119+K120</f>
        <v>9400</v>
      </c>
      <c r="L118" s="45">
        <v>9500</v>
      </c>
      <c r="M118" s="45">
        <v>9700</v>
      </c>
      <c r="N118" s="45">
        <v>10200</v>
      </c>
      <c r="O118" s="46">
        <f t="shared" si="8"/>
        <v>117.28395061728396</v>
      </c>
      <c r="P118" s="46">
        <f t="shared" si="9"/>
        <v>101.06382978723406</v>
      </c>
      <c r="Q118" s="45">
        <f t="shared" si="5"/>
        <v>116.04938271604939</v>
      </c>
    </row>
    <row r="119" spans="1:17" ht="38.25">
      <c r="A119" s="40" t="s">
        <v>6</v>
      </c>
      <c r="B119" s="41" t="s">
        <v>172</v>
      </c>
      <c r="C119" s="41" t="s">
        <v>11</v>
      </c>
      <c r="D119" s="41" t="s">
        <v>177</v>
      </c>
      <c r="E119" s="41" t="s">
        <v>102</v>
      </c>
      <c r="F119" s="41" t="s">
        <v>131</v>
      </c>
      <c r="G119" s="42" t="s">
        <v>41</v>
      </c>
      <c r="H119" s="43" t="s">
        <v>179</v>
      </c>
      <c r="I119" s="44">
        <v>8404.2936599999994</v>
      </c>
      <c r="J119" s="45">
        <v>5100</v>
      </c>
      <c r="K119" s="44">
        <v>4800</v>
      </c>
      <c r="L119" s="45">
        <v>5700</v>
      </c>
      <c r="M119" s="45">
        <v>5700</v>
      </c>
      <c r="N119" s="45">
        <v>5700</v>
      </c>
      <c r="O119" s="46">
        <f t="shared" si="8"/>
        <v>111.76470588235294</v>
      </c>
      <c r="P119" s="46">
        <f t="shared" si="9"/>
        <v>118.75</v>
      </c>
      <c r="Q119" s="44">
        <f t="shared" si="5"/>
        <v>94.117647058823522</v>
      </c>
    </row>
    <row r="120" spans="1:17" ht="38.25">
      <c r="A120" s="40" t="s">
        <v>6</v>
      </c>
      <c r="B120" s="41" t="s">
        <v>172</v>
      </c>
      <c r="C120" s="41" t="s">
        <v>11</v>
      </c>
      <c r="D120" s="41" t="s">
        <v>177</v>
      </c>
      <c r="E120" s="41" t="s">
        <v>102</v>
      </c>
      <c r="F120" s="41" t="s">
        <v>133</v>
      </c>
      <c r="G120" s="42" t="s">
        <v>41</v>
      </c>
      <c r="H120" s="43" t="s">
        <v>180</v>
      </c>
      <c r="I120" s="45"/>
      <c r="J120" s="45">
        <v>3000</v>
      </c>
      <c r="K120" s="44">
        <v>4600</v>
      </c>
      <c r="L120" s="45">
        <v>3800</v>
      </c>
      <c r="M120" s="45">
        <v>4000</v>
      </c>
      <c r="N120" s="45">
        <v>4500</v>
      </c>
      <c r="O120" s="46">
        <f t="shared" si="8"/>
        <v>126.66666666666666</v>
      </c>
      <c r="P120" s="46">
        <f t="shared" si="9"/>
        <v>82.608695652173907</v>
      </c>
      <c r="Q120" s="44">
        <f t="shared" si="5"/>
        <v>153.33333333333334</v>
      </c>
    </row>
    <row r="121" spans="1:17">
      <c r="A121" s="40" t="s">
        <v>6</v>
      </c>
      <c r="B121" s="41" t="s">
        <v>172</v>
      </c>
      <c r="C121" s="41" t="s">
        <v>13</v>
      </c>
      <c r="D121" s="41" t="s">
        <v>8</v>
      </c>
      <c r="E121" s="41" t="s">
        <v>7</v>
      </c>
      <c r="F121" s="41" t="s">
        <v>9</v>
      </c>
      <c r="G121" s="42" t="s">
        <v>41</v>
      </c>
      <c r="H121" s="43" t="s">
        <v>181</v>
      </c>
      <c r="I121" s="44">
        <v>3013.52799</v>
      </c>
      <c r="J121" s="45">
        <v>37211.699999999997</v>
      </c>
      <c r="K121" s="44">
        <v>24367</v>
      </c>
      <c r="L121" s="45">
        <v>167</v>
      </c>
      <c r="M121" s="45">
        <v>184</v>
      </c>
      <c r="N121" s="45">
        <v>228</v>
      </c>
      <c r="O121" s="46">
        <f t="shared" si="8"/>
        <v>0.4487835815079666</v>
      </c>
      <c r="P121" s="46">
        <f t="shared" si="9"/>
        <v>0.68535314154389138</v>
      </c>
      <c r="Q121" s="44">
        <f t="shared" si="5"/>
        <v>65.482092997632463</v>
      </c>
    </row>
    <row r="122" spans="1:17" ht="25.5">
      <c r="A122" s="40" t="s">
        <v>6</v>
      </c>
      <c r="B122" s="41" t="s">
        <v>172</v>
      </c>
      <c r="C122" s="41" t="s">
        <v>13</v>
      </c>
      <c r="D122" s="41" t="s">
        <v>93</v>
      </c>
      <c r="E122" s="41" t="s">
        <v>7</v>
      </c>
      <c r="F122" s="41" t="s">
        <v>9</v>
      </c>
      <c r="G122" s="42" t="s">
        <v>41</v>
      </c>
      <c r="H122" s="43" t="s">
        <v>182</v>
      </c>
      <c r="I122" s="44">
        <v>116.25027</v>
      </c>
      <c r="J122" s="45">
        <v>138.69999999999999</v>
      </c>
      <c r="K122" s="44">
        <v>152</v>
      </c>
      <c r="L122" s="45">
        <v>167</v>
      </c>
      <c r="M122" s="45">
        <v>184</v>
      </c>
      <c r="N122" s="45">
        <v>228</v>
      </c>
      <c r="O122" s="46">
        <f t="shared" si="8"/>
        <v>120.40374909877434</v>
      </c>
      <c r="P122" s="46">
        <f t="shared" si="9"/>
        <v>109.86842105263158</v>
      </c>
      <c r="Q122" s="44">
        <f t="shared" si="5"/>
        <v>109.58904109589042</v>
      </c>
    </row>
    <row r="123" spans="1:17" ht="38.25">
      <c r="A123" s="40" t="s">
        <v>6</v>
      </c>
      <c r="B123" s="41" t="s">
        <v>172</v>
      </c>
      <c r="C123" s="41" t="s">
        <v>13</v>
      </c>
      <c r="D123" s="41" t="s">
        <v>183</v>
      </c>
      <c r="E123" s="41" t="s">
        <v>102</v>
      </c>
      <c r="F123" s="41" t="s">
        <v>9</v>
      </c>
      <c r="G123" s="42" t="s">
        <v>41</v>
      </c>
      <c r="H123" s="43" t="s">
        <v>184</v>
      </c>
      <c r="I123" s="44">
        <v>116.25027</v>
      </c>
      <c r="J123" s="45">
        <v>138.69999999999999</v>
      </c>
      <c r="K123" s="44">
        <v>152</v>
      </c>
      <c r="L123" s="45">
        <v>167</v>
      </c>
      <c r="M123" s="45">
        <v>184</v>
      </c>
      <c r="N123" s="45">
        <v>228</v>
      </c>
      <c r="O123" s="46">
        <f t="shared" si="8"/>
        <v>120.40374909877434</v>
      </c>
      <c r="P123" s="46">
        <f t="shared" si="9"/>
        <v>109.86842105263158</v>
      </c>
      <c r="Q123" s="44">
        <f t="shared" si="5"/>
        <v>109.58904109589042</v>
      </c>
    </row>
    <row r="124" spans="1:17" s="5" customFormat="1" ht="25.5">
      <c r="A124" s="33" t="s">
        <v>6</v>
      </c>
      <c r="B124" s="34" t="s">
        <v>102</v>
      </c>
      <c r="C124" s="34" t="s">
        <v>7</v>
      </c>
      <c r="D124" s="34" t="s">
        <v>8</v>
      </c>
      <c r="E124" s="34" t="s">
        <v>7</v>
      </c>
      <c r="F124" s="34" t="s">
        <v>9</v>
      </c>
      <c r="G124" s="35" t="s">
        <v>8</v>
      </c>
      <c r="H124" s="36" t="s">
        <v>185</v>
      </c>
      <c r="I124" s="37">
        <v>418333.97255000001</v>
      </c>
      <c r="J124" s="38">
        <v>267219</v>
      </c>
      <c r="K124" s="38">
        <f>K125+K128+K133</f>
        <v>279530</v>
      </c>
      <c r="L124" s="38">
        <v>366478</v>
      </c>
      <c r="M124" s="38">
        <v>226714</v>
      </c>
      <c r="N124" s="38">
        <v>87214</v>
      </c>
      <c r="O124" s="39">
        <f t="shared" si="8"/>
        <v>137.14518802929433</v>
      </c>
      <c r="P124" s="39">
        <f t="shared" si="9"/>
        <v>131.10506922333917</v>
      </c>
      <c r="Q124" s="38">
        <f t="shared" si="5"/>
        <v>104.60708258020574</v>
      </c>
    </row>
    <row r="125" spans="1:17" ht="76.5">
      <c r="A125" s="40" t="s">
        <v>6</v>
      </c>
      <c r="B125" s="41" t="s">
        <v>102</v>
      </c>
      <c r="C125" s="41" t="s">
        <v>13</v>
      </c>
      <c r="D125" s="41" t="s">
        <v>8</v>
      </c>
      <c r="E125" s="41" t="s">
        <v>7</v>
      </c>
      <c r="F125" s="41" t="s">
        <v>9</v>
      </c>
      <c r="G125" s="42" t="s">
        <v>8</v>
      </c>
      <c r="H125" s="43" t="s">
        <v>186</v>
      </c>
      <c r="I125" s="44">
        <v>2595.66869</v>
      </c>
      <c r="J125" s="45">
        <v>1279</v>
      </c>
      <c r="K125" s="44">
        <v>5000</v>
      </c>
      <c r="L125" s="45">
        <v>1078</v>
      </c>
      <c r="M125" s="45">
        <v>414</v>
      </c>
      <c r="N125" s="45">
        <v>414</v>
      </c>
      <c r="O125" s="46">
        <f t="shared" si="8"/>
        <v>84.284597341673191</v>
      </c>
      <c r="P125" s="46">
        <f t="shared" si="9"/>
        <v>21.560000000000002</v>
      </c>
      <c r="Q125" s="44">
        <f t="shared" si="5"/>
        <v>390.93041438623925</v>
      </c>
    </row>
    <row r="126" spans="1:17" ht="89.25">
      <c r="A126" s="40" t="s">
        <v>6</v>
      </c>
      <c r="B126" s="41" t="s">
        <v>102</v>
      </c>
      <c r="C126" s="41" t="s">
        <v>13</v>
      </c>
      <c r="D126" s="41" t="s">
        <v>35</v>
      </c>
      <c r="E126" s="41" t="s">
        <v>102</v>
      </c>
      <c r="F126" s="41" t="s">
        <v>9</v>
      </c>
      <c r="G126" s="42" t="s">
        <v>187</v>
      </c>
      <c r="H126" s="43" t="s">
        <v>188</v>
      </c>
      <c r="I126" s="44">
        <v>2595.66869</v>
      </c>
      <c r="J126" s="45">
        <v>1279</v>
      </c>
      <c r="K126" s="44">
        <v>5000</v>
      </c>
      <c r="L126" s="45">
        <v>1078</v>
      </c>
      <c r="M126" s="45">
        <v>414</v>
      </c>
      <c r="N126" s="45">
        <v>414</v>
      </c>
      <c r="O126" s="46">
        <f t="shared" si="8"/>
        <v>84.284597341673191</v>
      </c>
      <c r="P126" s="46">
        <f t="shared" si="9"/>
        <v>21.560000000000002</v>
      </c>
      <c r="Q126" s="44">
        <f t="shared" si="5"/>
        <v>390.93041438623925</v>
      </c>
    </row>
    <row r="127" spans="1:17" ht="76.5">
      <c r="A127" s="40" t="s">
        <v>6</v>
      </c>
      <c r="B127" s="41" t="s">
        <v>102</v>
      </c>
      <c r="C127" s="41" t="s">
        <v>13</v>
      </c>
      <c r="D127" s="41" t="s">
        <v>189</v>
      </c>
      <c r="E127" s="41" t="s">
        <v>102</v>
      </c>
      <c r="F127" s="41" t="s">
        <v>9</v>
      </c>
      <c r="G127" s="42" t="s">
        <v>187</v>
      </c>
      <c r="H127" s="43" t="s">
        <v>190</v>
      </c>
      <c r="I127" s="44">
        <v>2595.66869</v>
      </c>
      <c r="J127" s="45">
        <v>1279</v>
      </c>
      <c r="K127" s="44">
        <v>5000</v>
      </c>
      <c r="L127" s="45">
        <v>1078</v>
      </c>
      <c r="M127" s="45">
        <v>414</v>
      </c>
      <c r="N127" s="45">
        <v>414</v>
      </c>
      <c r="O127" s="46">
        <f t="shared" si="8"/>
        <v>84.284597341673191</v>
      </c>
      <c r="P127" s="46">
        <f t="shared" si="9"/>
        <v>21.560000000000002</v>
      </c>
      <c r="Q127" s="44">
        <f t="shared" si="5"/>
        <v>390.93041438623925</v>
      </c>
    </row>
    <row r="128" spans="1:17" ht="25.5">
      <c r="A128" s="40" t="s">
        <v>6</v>
      </c>
      <c r="B128" s="41" t="s">
        <v>102</v>
      </c>
      <c r="C128" s="41" t="s">
        <v>99</v>
      </c>
      <c r="D128" s="41" t="s">
        <v>8</v>
      </c>
      <c r="E128" s="41" t="s">
        <v>7</v>
      </c>
      <c r="F128" s="41" t="s">
        <v>9</v>
      </c>
      <c r="G128" s="42" t="s">
        <v>191</v>
      </c>
      <c r="H128" s="43" t="s">
        <v>192</v>
      </c>
      <c r="I128" s="44">
        <v>228918.62755</v>
      </c>
      <c r="J128" s="45">
        <v>164240</v>
      </c>
      <c r="K128" s="44">
        <f>K129+K131</f>
        <v>164530</v>
      </c>
      <c r="L128" s="45">
        <v>205400</v>
      </c>
      <c r="M128" s="45">
        <v>116300</v>
      </c>
      <c r="N128" s="45">
        <v>46800</v>
      </c>
      <c r="O128" s="46">
        <f t="shared" si="8"/>
        <v>125.06088650754992</v>
      </c>
      <c r="P128" s="46">
        <f t="shared" si="9"/>
        <v>124.84045462833527</v>
      </c>
      <c r="Q128" s="44">
        <f t="shared" si="5"/>
        <v>100.1765708718948</v>
      </c>
    </row>
    <row r="129" spans="1:17" ht="25.5">
      <c r="A129" s="40" t="s">
        <v>6</v>
      </c>
      <c r="B129" s="41" t="s">
        <v>102</v>
      </c>
      <c r="C129" s="41" t="s">
        <v>99</v>
      </c>
      <c r="D129" s="41" t="s">
        <v>16</v>
      </c>
      <c r="E129" s="41" t="s">
        <v>7</v>
      </c>
      <c r="F129" s="41" t="s">
        <v>9</v>
      </c>
      <c r="G129" s="42" t="s">
        <v>191</v>
      </c>
      <c r="H129" s="43" t="s">
        <v>193</v>
      </c>
      <c r="I129" s="44">
        <v>225653.39728</v>
      </c>
      <c r="J129" s="45">
        <v>163000</v>
      </c>
      <c r="K129" s="44">
        <v>163000</v>
      </c>
      <c r="L129" s="45">
        <v>205000</v>
      </c>
      <c r="M129" s="45">
        <v>116000</v>
      </c>
      <c r="N129" s="45">
        <v>46500</v>
      </c>
      <c r="O129" s="46">
        <f t="shared" si="8"/>
        <v>125.76687116564418</v>
      </c>
      <c r="P129" s="46">
        <f t="shared" si="9"/>
        <v>125.76687116564418</v>
      </c>
      <c r="Q129" s="44">
        <f t="shared" si="5"/>
        <v>100</v>
      </c>
    </row>
    <row r="130" spans="1:17" ht="38.25">
      <c r="A130" s="40" t="s">
        <v>6</v>
      </c>
      <c r="B130" s="41" t="s">
        <v>102</v>
      </c>
      <c r="C130" s="41" t="s">
        <v>99</v>
      </c>
      <c r="D130" s="41" t="s">
        <v>85</v>
      </c>
      <c r="E130" s="41" t="s">
        <v>102</v>
      </c>
      <c r="F130" s="41" t="s">
        <v>9</v>
      </c>
      <c r="G130" s="42" t="s">
        <v>191</v>
      </c>
      <c r="H130" s="43" t="s">
        <v>194</v>
      </c>
      <c r="I130" s="44">
        <v>225653.39728</v>
      </c>
      <c r="J130" s="45">
        <v>163000</v>
      </c>
      <c r="K130" s="44">
        <v>163000</v>
      </c>
      <c r="L130" s="45">
        <v>205000</v>
      </c>
      <c r="M130" s="45">
        <v>116000</v>
      </c>
      <c r="N130" s="45">
        <v>46500</v>
      </c>
      <c r="O130" s="46">
        <f t="shared" si="8"/>
        <v>125.76687116564418</v>
      </c>
      <c r="P130" s="46">
        <f t="shared" si="9"/>
        <v>125.76687116564418</v>
      </c>
      <c r="Q130" s="44">
        <f t="shared" si="5"/>
        <v>100</v>
      </c>
    </row>
    <row r="131" spans="1:17" ht="51">
      <c r="A131" s="40" t="s">
        <v>6</v>
      </c>
      <c r="B131" s="41" t="s">
        <v>102</v>
      </c>
      <c r="C131" s="41" t="s">
        <v>99</v>
      </c>
      <c r="D131" s="41" t="s">
        <v>20</v>
      </c>
      <c r="E131" s="41" t="s">
        <v>7</v>
      </c>
      <c r="F131" s="41" t="s">
        <v>9</v>
      </c>
      <c r="G131" s="42" t="s">
        <v>191</v>
      </c>
      <c r="H131" s="43" t="s">
        <v>195</v>
      </c>
      <c r="I131" s="44">
        <v>3265.23027</v>
      </c>
      <c r="J131" s="45">
        <v>1240</v>
      </c>
      <c r="K131" s="44">
        <v>1530</v>
      </c>
      <c r="L131" s="45">
        <v>400</v>
      </c>
      <c r="M131" s="45">
        <v>300</v>
      </c>
      <c r="N131" s="45">
        <v>300</v>
      </c>
      <c r="O131" s="46">
        <f t="shared" si="8"/>
        <v>32.258064516129032</v>
      </c>
      <c r="P131" s="46">
        <f t="shared" si="9"/>
        <v>26.143790849673206</v>
      </c>
      <c r="Q131" s="44">
        <f t="shared" si="5"/>
        <v>123.38709677419355</v>
      </c>
    </row>
    <row r="132" spans="1:17" ht="51">
      <c r="A132" s="40" t="s">
        <v>6</v>
      </c>
      <c r="B132" s="41" t="s">
        <v>102</v>
      </c>
      <c r="C132" s="41" t="s">
        <v>99</v>
      </c>
      <c r="D132" s="41" t="s">
        <v>136</v>
      </c>
      <c r="E132" s="41" t="s">
        <v>102</v>
      </c>
      <c r="F132" s="41" t="s">
        <v>9</v>
      </c>
      <c r="G132" s="42" t="s">
        <v>191</v>
      </c>
      <c r="H132" s="43" t="s">
        <v>196</v>
      </c>
      <c r="I132" s="44">
        <v>3265.23027</v>
      </c>
      <c r="J132" s="45">
        <v>1240</v>
      </c>
      <c r="K132" s="44">
        <v>1530</v>
      </c>
      <c r="L132" s="45">
        <v>400</v>
      </c>
      <c r="M132" s="45">
        <v>300</v>
      </c>
      <c r="N132" s="45">
        <v>300</v>
      </c>
      <c r="O132" s="46">
        <f t="shared" si="8"/>
        <v>32.258064516129032</v>
      </c>
      <c r="P132" s="46">
        <f t="shared" si="9"/>
        <v>26.143790849673206</v>
      </c>
      <c r="Q132" s="44">
        <f t="shared" si="5"/>
        <v>123.38709677419355</v>
      </c>
    </row>
    <row r="133" spans="1:17" ht="63.75">
      <c r="A133" s="40" t="s">
        <v>6</v>
      </c>
      <c r="B133" s="41" t="s">
        <v>102</v>
      </c>
      <c r="C133" s="41" t="s">
        <v>99</v>
      </c>
      <c r="D133" s="41" t="s">
        <v>145</v>
      </c>
      <c r="E133" s="41" t="s">
        <v>7</v>
      </c>
      <c r="F133" s="41" t="s">
        <v>9</v>
      </c>
      <c r="G133" s="42" t="s">
        <v>191</v>
      </c>
      <c r="H133" s="43" t="s">
        <v>197</v>
      </c>
      <c r="I133" s="44">
        <v>186819.67631000001</v>
      </c>
      <c r="J133" s="45">
        <v>101700</v>
      </c>
      <c r="K133" s="44">
        <v>110000</v>
      </c>
      <c r="L133" s="45">
        <v>160000</v>
      </c>
      <c r="M133" s="45">
        <v>110000</v>
      </c>
      <c r="N133" s="45">
        <v>40000</v>
      </c>
      <c r="O133" s="46">
        <f t="shared" si="8"/>
        <v>157.32546705998033</v>
      </c>
      <c r="P133" s="46">
        <f t="shared" si="9"/>
        <v>145.45454545454547</v>
      </c>
      <c r="Q133" s="44">
        <f t="shared" si="5"/>
        <v>108.16125860373648</v>
      </c>
    </row>
    <row r="134" spans="1:17" ht="63.75">
      <c r="A134" s="40" t="s">
        <v>6</v>
      </c>
      <c r="B134" s="41" t="s">
        <v>102</v>
      </c>
      <c r="C134" s="41" t="s">
        <v>99</v>
      </c>
      <c r="D134" s="41" t="s">
        <v>147</v>
      </c>
      <c r="E134" s="41" t="s">
        <v>7</v>
      </c>
      <c r="F134" s="41" t="s">
        <v>9</v>
      </c>
      <c r="G134" s="42" t="s">
        <v>191</v>
      </c>
      <c r="H134" s="43" t="s">
        <v>198</v>
      </c>
      <c r="I134" s="44">
        <v>186819.67631000001</v>
      </c>
      <c r="J134" s="45">
        <v>101700</v>
      </c>
      <c r="K134" s="44">
        <v>110000</v>
      </c>
      <c r="L134" s="45">
        <v>160000</v>
      </c>
      <c r="M134" s="45">
        <v>110000</v>
      </c>
      <c r="N134" s="45">
        <v>40000</v>
      </c>
      <c r="O134" s="46">
        <f t="shared" si="8"/>
        <v>157.32546705998033</v>
      </c>
      <c r="P134" s="46">
        <f t="shared" si="9"/>
        <v>145.45454545454547</v>
      </c>
      <c r="Q134" s="44">
        <f t="shared" si="5"/>
        <v>108.16125860373648</v>
      </c>
    </row>
    <row r="135" spans="1:17" ht="76.5">
      <c r="A135" s="40" t="s">
        <v>6</v>
      </c>
      <c r="B135" s="41" t="s">
        <v>102</v>
      </c>
      <c r="C135" s="41" t="s">
        <v>99</v>
      </c>
      <c r="D135" s="41" t="s">
        <v>149</v>
      </c>
      <c r="E135" s="41" t="s">
        <v>102</v>
      </c>
      <c r="F135" s="41" t="s">
        <v>9</v>
      </c>
      <c r="G135" s="42" t="s">
        <v>191</v>
      </c>
      <c r="H135" s="43" t="s">
        <v>199</v>
      </c>
      <c r="I135" s="44">
        <v>186819.67631000001</v>
      </c>
      <c r="J135" s="45">
        <v>101700</v>
      </c>
      <c r="K135" s="44">
        <v>110000</v>
      </c>
      <c r="L135" s="45">
        <v>160000</v>
      </c>
      <c r="M135" s="45">
        <v>110000</v>
      </c>
      <c r="N135" s="45">
        <v>40000</v>
      </c>
      <c r="O135" s="46">
        <f t="shared" si="8"/>
        <v>157.32546705998033</v>
      </c>
      <c r="P135" s="46">
        <f t="shared" si="9"/>
        <v>145.45454545454547</v>
      </c>
      <c r="Q135" s="44">
        <f t="shared" si="5"/>
        <v>108.16125860373648</v>
      </c>
    </row>
    <row r="136" spans="1:17" s="5" customFormat="1">
      <c r="A136" s="33" t="s">
        <v>6</v>
      </c>
      <c r="B136" s="34" t="s">
        <v>200</v>
      </c>
      <c r="C136" s="34" t="s">
        <v>7</v>
      </c>
      <c r="D136" s="34" t="s">
        <v>8</v>
      </c>
      <c r="E136" s="34" t="s">
        <v>7</v>
      </c>
      <c r="F136" s="34" t="s">
        <v>9</v>
      </c>
      <c r="G136" s="35" t="s">
        <v>8</v>
      </c>
      <c r="H136" s="36" t="s">
        <v>201</v>
      </c>
      <c r="I136" s="37">
        <v>26540.649510000003</v>
      </c>
      <c r="J136" s="38">
        <v>14550</v>
      </c>
      <c r="K136" s="38">
        <v>18300</v>
      </c>
      <c r="L136" s="38">
        <v>17171</v>
      </c>
      <c r="M136" s="38">
        <v>17171</v>
      </c>
      <c r="N136" s="38">
        <v>17171</v>
      </c>
      <c r="O136" s="39">
        <f t="shared" si="8"/>
        <v>118.01374570446734</v>
      </c>
      <c r="P136" s="39">
        <f t="shared" si="9"/>
        <v>93.830601092896174</v>
      </c>
      <c r="Q136" s="38">
        <f t="shared" ref="Q136:Q152" si="10">K136/J136*100</f>
        <v>125.77319587628865</v>
      </c>
    </row>
    <row r="137" spans="1:17" ht="38.25">
      <c r="A137" s="40" t="s">
        <v>6</v>
      </c>
      <c r="B137" s="41" t="s">
        <v>200</v>
      </c>
      <c r="C137" s="41" t="s">
        <v>11</v>
      </c>
      <c r="D137" s="41" t="s">
        <v>8</v>
      </c>
      <c r="E137" s="41" t="s">
        <v>11</v>
      </c>
      <c r="F137" s="41" t="s">
        <v>9</v>
      </c>
      <c r="G137" s="42" t="s">
        <v>44</v>
      </c>
      <c r="H137" s="43" t="s">
        <v>202</v>
      </c>
      <c r="I137" s="44">
        <v>4382.0271500000008</v>
      </c>
      <c r="J137" s="45">
        <v>3686</v>
      </c>
      <c r="K137" s="45">
        <v>4500</v>
      </c>
      <c r="L137" s="45">
        <v>4880</v>
      </c>
      <c r="M137" s="45">
        <v>4880</v>
      </c>
      <c r="N137" s="45">
        <v>4880</v>
      </c>
      <c r="O137" s="46">
        <f t="shared" si="8"/>
        <v>132.39283776451438</v>
      </c>
      <c r="P137" s="46">
        <f t="shared" si="9"/>
        <v>108.44444444444446</v>
      </c>
      <c r="Q137" s="45">
        <f t="shared" si="10"/>
        <v>122.08355941399891</v>
      </c>
    </row>
    <row r="138" spans="1:17" ht="38.25">
      <c r="A138" s="40" t="s">
        <v>6</v>
      </c>
      <c r="B138" s="41" t="s">
        <v>200</v>
      </c>
      <c r="C138" s="41" t="s">
        <v>13</v>
      </c>
      <c r="D138" s="41" t="s">
        <v>8</v>
      </c>
      <c r="E138" s="41" t="s">
        <v>13</v>
      </c>
      <c r="F138" s="41" t="s">
        <v>9</v>
      </c>
      <c r="G138" s="42" t="s">
        <v>44</v>
      </c>
      <c r="H138" s="43" t="s">
        <v>203</v>
      </c>
      <c r="I138" s="44">
        <v>2185.5</v>
      </c>
      <c r="J138" s="45">
        <v>1600</v>
      </c>
      <c r="K138" s="45">
        <v>2200</v>
      </c>
      <c r="L138" s="45">
        <v>2203</v>
      </c>
      <c r="M138" s="45">
        <v>2203</v>
      </c>
      <c r="N138" s="45">
        <v>2203</v>
      </c>
      <c r="O138" s="46">
        <f t="shared" ref="O138:O149" si="11">L138/J138*100</f>
        <v>137.6875</v>
      </c>
      <c r="P138" s="46">
        <f t="shared" ref="P138:P149" si="12">L138/K138*100</f>
        <v>100.13636363636364</v>
      </c>
      <c r="Q138" s="45">
        <f t="shared" si="10"/>
        <v>137.5</v>
      </c>
    </row>
    <row r="139" spans="1:17" ht="102">
      <c r="A139" s="40" t="s">
        <v>6</v>
      </c>
      <c r="B139" s="41" t="s">
        <v>200</v>
      </c>
      <c r="C139" s="41" t="s">
        <v>96</v>
      </c>
      <c r="D139" s="41" t="s">
        <v>8</v>
      </c>
      <c r="E139" s="41" t="s">
        <v>7</v>
      </c>
      <c r="F139" s="41" t="s">
        <v>9</v>
      </c>
      <c r="G139" s="42" t="s">
        <v>44</v>
      </c>
      <c r="H139" s="43" t="s">
        <v>204</v>
      </c>
      <c r="I139" s="44">
        <v>7339.0033099999991</v>
      </c>
      <c r="J139" s="45">
        <v>2621</v>
      </c>
      <c r="K139" s="45">
        <v>6500</v>
      </c>
      <c r="L139" s="45">
        <v>5600</v>
      </c>
      <c r="M139" s="45">
        <v>5600</v>
      </c>
      <c r="N139" s="45">
        <v>5600</v>
      </c>
      <c r="O139" s="46">
        <f t="shared" si="11"/>
        <v>213.65890881342997</v>
      </c>
      <c r="P139" s="46">
        <f t="shared" si="12"/>
        <v>86.15384615384616</v>
      </c>
      <c r="Q139" s="45">
        <f t="shared" si="10"/>
        <v>247.99694772987411</v>
      </c>
    </row>
    <row r="140" spans="1:17" ht="25.5">
      <c r="A140" s="40" t="s">
        <v>6</v>
      </c>
      <c r="B140" s="41" t="s">
        <v>200</v>
      </c>
      <c r="C140" s="41" t="s">
        <v>205</v>
      </c>
      <c r="D140" s="41" t="s">
        <v>8</v>
      </c>
      <c r="E140" s="41" t="s">
        <v>7</v>
      </c>
      <c r="F140" s="41" t="s">
        <v>9</v>
      </c>
      <c r="G140" s="42" t="s">
        <v>44</v>
      </c>
      <c r="H140" s="43" t="s">
        <v>206</v>
      </c>
      <c r="I140" s="44">
        <v>1496.9479699999999</v>
      </c>
      <c r="J140" s="45">
        <v>3200</v>
      </c>
      <c r="K140" s="45">
        <v>3100</v>
      </c>
      <c r="L140" s="45">
        <v>400</v>
      </c>
      <c r="M140" s="45">
        <v>400</v>
      </c>
      <c r="N140" s="45">
        <v>400</v>
      </c>
      <c r="O140" s="46">
        <f t="shared" si="11"/>
        <v>12.5</v>
      </c>
      <c r="P140" s="46">
        <f t="shared" si="12"/>
        <v>12.903225806451612</v>
      </c>
      <c r="Q140" s="45">
        <f t="shared" si="10"/>
        <v>96.875</v>
      </c>
    </row>
    <row r="141" spans="1:17">
      <c r="A141" s="40" t="s">
        <v>6</v>
      </c>
      <c r="B141" s="41" t="s">
        <v>200</v>
      </c>
      <c r="C141" s="41" t="s">
        <v>125</v>
      </c>
      <c r="D141" s="41" t="s">
        <v>8</v>
      </c>
      <c r="E141" s="41" t="s">
        <v>11</v>
      </c>
      <c r="F141" s="41" t="s">
        <v>9</v>
      </c>
      <c r="G141" s="42" t="s">
        <v>44</v>
      </c>
      <c r="H141" s="43" t="s">
        <v>207</v>
      </c>
      <c r="I141" s="44">
        <v>11137.17108</v>
      </c>
      <c r="J141" s="45">
        <v>3443</v>
      </c>
      <c r="K141" s="45">
        <v>2000</v>
      </c>
      <c r="L141" s="45">
        <v>4088</v>
      </c>
      <c r="M141" s="45">
        <v>4088</v>
      </c>
      <c r="N141" s="45">
        <v>4088</v>
      </c>
      <c r="O141" s="46">
        <f t="shared" si="11"/>
        <v>118.73366250363055</v>
      </c>
      <c r="P141" s="46">
        <f t="shared" si="12"/>
        <v>204.4</v>
      </c>
      <c r="Q141" s="45">
        <f t="shared" si="10"/>
        <v>58.088875980249774</v>
      </c>
    </row>
    <row r="142" spans="1:17" s="5" customFormat="1">
      <c r="A142" s="33" t="s">
        <v>6</v>
      </c>
      <c r="B142" s="34" t="s">
        <v>208</v>
      </c>
      <c r="C142" s="34" t="s">
        <v>7</v>
      </c>
      <c r="D142" s="34" t="s">
        <v>8</v>
      </c>
      <c r="E142" s="34" t="s">
        <v>7</v>
      </c>
      <c r="F142" s="34" t="s">
        <v>9</v>
      </c>
      <c r="G142" s="35" t="s">
        <v>8</v>
      </c>
      <c r="H142" s="36" t="s">
        <v>209</v>
      </c>
      <c r="I142" s="37">
        <v>8432.4684199999992</v>
      </c>
      <c r="J142" s="38">
        <v>23725</v>
      </c>
      <c r="K142" s="38">
        <v>24386</v>
      </c>
      <c r="L142" s="38">
        <v>10400</v>
      </c>
      <c r="M142" s="38">
        <v>10300</v>
      </c>
      <c r="N142" s="38">
        <v>10300</v>
      </c>
      <c r="O142" s="39">
        <f t="shared" si="11"/>
        <v>43.835616438356162</v>
      </c>
      <c r="P142" s="39">
        <f t="shared" si="12"/>
        <v>42.647420651193308</v>
      </c>
      <c r="Q142" s="38">
        <f t="shared" si="10"/>
        <v>102.78609062170705</v>
      </c>
    </row>
    <row r="143" spans="1:17">
      <c r="A143" s="40" t="s">
        <v>6</v>
      </c>
      <c r="B143" s="41" t="s">
        <v>208</v>
      </c>
      <c r="C143" s="41" t="s">
        <v>79</v>
      </c>
      <c r="D143" s="41" t="s">
        <v>8</v>
      </c>
      <c r="E143" s="41" t="s">
        <v>7</v>
      </c>
      <c r="F143" s="41" t="s">
        <v>9</v>
      </c>
      <c r="G143" s="42" t="s">
        <v>56</v>
      </c>
      <c r="H143" s="43" t="s">
        <v>210</v>
      </c>
      <c r="I143" s="44">
        <v>7765.63022</v>
      </c>
      <c r="J143" s="45">
        <v>23725</v>
      </c>
      <c r="K143" s="45">
        <v>24386</v>
      </c>
      <c r="L143" s="45">
        <v>10400</v>
      </c>
      <c r="M143" s="45">
        <v>10300</v>
      </c>
      <c r="N143" s="45">
        <v>10300</v>
      </c>
      <c r="O143" s="46">
        <f t="shared" si="11"/>
        <v>43.835616438356162</v>
      </c>
      <c r="P143" s="46">
        <f t="shared" si="12"/>
        <v>42.647420651193308</v>
      </c>
      <c r="Q143" s="45">
        <f t="shared" si="10"/>
        <v>102.78609062170705</v>
      </c>
    </row>
    <row r="144" spans="1:17" ht="25.5">
      <c r="A144" s="40" t="s">
        <v>6</v>
      </c>
      <c r="B144" s="41" t="s">
        <v>208</v>
      </c>
      <c r="C144" s="41" t="s">
        <v>79</v>
      </c>
      <c r="D144" s="41" t="s">
        <v>35</v>
      </c>
      <c r="E144" s="41" t="s">
        <v>102</v>
      </c>
      <c r="F144" s="41" t="s">
        <v>9</v>
      </c>
      <c r="G144" s="42" t="s">
        <v>56</v>
      </c>
      <c r="H144" s="43" t="s">
        <v>211</v>
      </c>
      <c r="I144" s="45"/>
      <c r="J144" s="45">
        <v>23725</v>
      </c>
      <c r="K144" s="45">
        <v>24386</v>
      </c>
      <c r="L144" s="45">
        <v>10400</v>
      </c>
      <c r="M144" s="45">
        <v>10300</v>
      </c>
      <c r="N144" s="45">
        <v>10300</v>
      </c>
      <c r="O144" s="46">
        <f t="shared" si="11"/>
        <v>43.835616438356162</v>
      </c>
      <c r="P144" s="46">
        <f t="shared" si="12"/>
        <v>42.647420651193308</v>
      </c>
      <c r="Q144" s="45">
        <f t="shared" si="10"/>
        <v>102.78609062170705</v>
      </c>
    </row>
    <row r="145" spans="1:17" ht="25.5">
      <c r="A145" s="40" t="s">
        <v>6</v>
      </c>
      <c r="B145" s="41" t="s">
        <v>208</v>
      </c>
      <c r="C145" s="41" t="s">
        <v>79</v>
      </c>
      <c r="D145" s="41" t="s">
        <v>35</v>
      </c>
      <c r="E145" s="41" t="s">
        <v>102</v>
      </c>
      <c r="F145" s="41" t="s">
        <v>131</v>
      </c>
      <c r="G145" s="42" t="s">
        <v>56</v>
      </c>
      <c r="H145" s="43" t="s">
        <v>212</v>
      </c>
      <c r="I145" s="45"/>
      <c r="J145" s="45">
        <v>1575</v>
      </c>
      <c r="K145" s="45">
        <v>2400</v>
      </c>
      <c r="L145" s="45">
        <v>400</v>
      </c>
      <c r="M145" s="45">
        <v>300</v>
      </c>
      <c r="N145" s="45">
        <v>300</v>
      </c>
      <c r="O145" s="46">
        <f t="shared" si="11"/>
        <v>25.396825396825395</v>
      </c>
      <c r="P145" s="46">
        <f t="shared" si="12"/>
        <v>16.666666666666664</v>
      </c>
      <c r="Q145" s="45">
        <f t="shared" si="10"/>
        <v>152.38095238095238</v>
      </c>
    </row>
    <row r="146" spans="1:17" ht="25.5">
      <c r="A146" s="40" t="s">
        <v>6</v>
      </c>
      <c r="B146" s="41" t="s">
        <v>208</v>
      </c>
      <c r="C146" s="41" t="s">
        <v>79</v>
      </c>
      <c r="D146" s="41" t="s">
        <v>35</v>
      </c>
      <c r="E146" s="41" t="s">
        <v>102</v>
      </c>
      <c r="F146" s="41" t="s">
        <v>133</v>
      </c>
      <c r="G146" s="42" t="s">
        <v>56</v>
      </c>
      <c r="H146" s="43" t="s">
        <v>213</v>
      </c>
      <c r="I146" s="44">
        <v>7765.63022</v>
      </c>
      <c r="J146" s="45">
        <v>12000</v>
      </c>
      <c r="K146" s="45">
        <v>12000</v>
      </c>
      <c r="L146" s="45">
        <v>10000</v>
      </c>
      <c r="M146" s="45">
        <v>10000</v>
      </c>
      <c r="N146" s="45">
        <v>10000</v>
      </c>
      <c r="O146" s="46">
        <f t="shared" si="11"/>
        <v>83.333333333333343</v>
      </c>
      <c r="P146" s="46">
        <f t="shared" si="12"/>
        <v>83.333333333333343</v>
      </c>
      <c r="Q146" s="45">
        <f t="shared" si="10"/>
        <v>100</v>
      </c>
    </row>
    <row r="147" spans="1:17" s="5" customFormat="1">
      <c r="A147" s="33" t="s">
        <v>214</v>
      </c>
      <c r="B147" s="34" t="s">
        <v>7</v>
      </c>
      <c r="C147" s="34" t="s">
        <v>7</v>
      </c>
      <c r="D147" s="34" t="s">
        <v>8</v>
      </c>
      <c r="E147" s="34" t="s">
        <v>7</v>
      </c>
      <c r="F147" s="34" t="s">
        <v>9</v>
      </c>
      <c r="G147" s="35" t="s">
        <v>8</v>
      </c>
      <c r="H147" s="36" t="s">
        <v>215</v>
      </c>
      <c r="I147" s="37">
        <v>2376676.3175300001</v>
      </c>
      <c r="J147" s="38">
        <v>5008568.25318</v>
      </c>
      <c r="K147" s="38">
        <v>5009068.25</v>
      </c>
      <c r="L147" s="38">
        <v>4130417.9310099999</v>
      </c>
      <c r="M147" s="38">
        <v>2423946.2944899998</v>
      </c>
      <c r="N147" s="38">
        <v>2142645.2355599999</v>
      </c>
      <c r="O147" s="39">
        <f t="shared" si="11"/>
        <v>82.467038926494567</v>
      </c>
      <c r="P147" s="39">
        <f t="shared" si="12"/>
        <v>82.458807204513533</v>
      </c>
      <c r="Q147" s="38">
        <f t="shared" si="10"/>
        <v>100.00998282931819</v>
      </c>
    </row>
    <row r="148" spans="1:17" s="5" customFormat="1" ht="38.25">
      <c r="A148" s="33" t="s">
        <v>214</v>
      </c>
      <c r="B148" s="34" t="s">
        <v>13</v>
      </c>
      <c r="C148" s="34" t="s">
        <v>7</v>
      </c>
      <c r="D148" s="34" t="s">
        <v>8</v>
      </c>
      <c r="E148" s="34" t="s">
        <v>7</v>
      </c>
      <c r="F148" s="34" t="s">
        <v>9</v>
      </c>
      <c r="G148" s="35" t="s">
        <v>8</v>
      </c>
      <c r="H148" s="36" t="s">
        <v>216</v>
      </c>
      <c r="I148" s="37">
        <v>2388872.9830500004</v>
      </c>
      <c r="J148" s="38">
        <v>5026953.8196599996</v>
      </c>
      <c r="K148" s="38">
        <v>5026953.8196599996</v>
      </c>
      <c r="L148" s="38">
        <v>4130417.9310099999</v>
      </c>
      <c r="M148" s="38">
        <v>2423946.2944899998</v>
      </c>
      <c r="N148" s="38">
        <v>2142645.2355599999</v>
      </c>
      <c r="O148" s="39">
        <f t="shared" si="11"/>
        <v>82.165424214884936</v>
      </c>
      <c r="P148" s="39">
        <f t="shared" si="12"/>
        <v>82.165424214884936</v>
      </c>
      <c r="Q148" s="38">
        <f t="shared" si="10"/>
        <v>100</v>
      </c>
    </row>
    <row r="149" spans="1:17" s="5" customFormat="1" ht="25.5">
      <c r="A149" s="33" t="s">
        <v>214</v>
      </c>
      <c r="B149" s="34" t="s">
        <v>13</v>
      </c>
      <c r="C149" s="34" t="s">
        <v>217</v>
      </c>
      <c r="D149" s="34" t="s">
        <v>8</v>
      </c>
      <c r="E149" s="34" t="s">
        <v>7</v>
      </c>
      <c r="F149" s="34" t="s">
        <v>9</v>
      </c>
      <c r="G149" s="35" t="s">
        <v>47</v>
      </c>
      <c r="H149" s="36" t="s">
        <v>218</v>
      </c>
      <c r="I149" s="37">
        <v>757639.82465999993</v>
      </c>
      <c r="J149" s="38">
        <v>1474371.01978</v>
      </c>
      <c r="K149" s="38">
        <v>1474371.02</v>
      </c>
      <c r="L149" s="38">
        <v>2333016.3672500001</v>
      </c>
      <c r="M149" s="38">
        <v>893838.21365000005</v>
      </c>
      <c r="N149" s="38">
        <v>614242.36644999997</v>
      </c>
      <c r="O149" s="39">
        <f t="shared" si="11"/>
        <v>158.23807820084011</v>
      </c>
      <c r="P149" s="39">
        <f t="shared" si="12"/>
        <v>158.2380781772284</v>
      </c>
      <c r="Q149" s="38">
        <f t="shared" si="10"/>
        <v>100.00000001492162</v>
      </c>
    </row>
    <row r="150" spans="1:17" s="5" customFormat="1" ht="25.5">
      <c r="A150" s="33" t="s">
        <v>214</v>
      </c>
      <c r="B150" s="34" t="s">
        <v>13</v>
      </c>
      <c r="C150" s="34" t="s">
        <v>219</v>
      </c>
      <c r="D150" s="34" t="s">
        <v>8</v>
      </c>
      <c r="E150" s="34" t="s">
        <v>7</v>
      </c>
      <c r="F150" s="34" t="s">
        <v>9</v>
      </c>
      <c r="G150" s="35" t="s">
        <v>47</v>
      </c>
      <c r="H150" s="36" t="s">
        <v>220</v>
      </c>
      <c r="I150" s="37">
        <v>1342866.5436600002</v>
      </c>
      <c r="J150" s="38">
        <v>1405718.3019999999</v>
      </c>
      <c r="K150" s="38">
        <v>1405718.3</v>
      </c>
      <c r="L150" s="38">
        <v>1473467.3389999999</v>
      </c>
      <c r="M150" s="38">
        <v>1468978.844</v>
      </c>
      <c r="N150" s="38">
        <v>1467220.963</v>
      </c>
      <c r="O150" s="39">
        <f t="shared" ref="O150:O151" si="13">L150/J150*100</f>
        <v>104.81953154509047</v>
      </c>
      <c r="P150" s="39">
        <f t="shared" ref="P150:P151" si="14">L150/K150*100</f>
        <v>104.81953169422351</v>
      </c>
      <c r="Q150" s="38">
        <f t="shared" si="10"/>
        <v>99.999999857723992</v>
      </c>
    </row>
    <row r="151" spans="1:17" s="5" customFormat="1">
      <c r="A151" s="33" t="s">
        <v>214</v>
      </c>
      <c r="B151" s="34" t="s">
        <v>13</v>
      </c>
      <c r="C151" s="34" t="s">
        <v>221</v>
      </c>
      <c r="D151" s="34" t="s">
        <v>8</v>
      </c>
      <c r="E151" s="34" t="s">
        <v>7</v>
      </c>
      <c r="F151" s="34" t="s">
        <v>9</v>
      </c>
      <c r="G151" s="35" t="s">
        <v>47</v>
      </c>
      <c r="H151" s="36" t="s">
        <v>222</v>
      </c>
      <c r="I151" s="37">
        <v>266399.61472999997</v>
      </c>
      <c r="J151" s="38">
        <v>2146864.4978800002</v>
      </c>
      <c r="K151" s="38">
        <v>2146864.5</v>
      </c>
      <c r="L151" s="38">
        <v>323934.22476000001</v>
      </c>
      <c r="M151" s="38">
        <v>61129.236839999998</v>
      </c>
      <c r="N151" s="38">
        <v>61181.906110000004</v>
      </c>
      <c r="O151" s="39">
        <f t="shared" si="13"/>
        <v>15.088713101356918</v>
      </c>
      <c r="P151" s="39">
        <f t="shared" si="14"/>
        <v>15.088713086457018</v>
      </c>
      <c r="Q151" s="38">
        <f t="shared" si="10"/>
        <v>100.00000009874866</v>
      </c>
    </row>
    <row r="152" spans="1:17" s="5" customFormat="1">
      <c r="A152" s="47"/>
      <c r="B152" s="48"/>
      <c r="C152" s="48"/>
      <c r="D152" s="48"/>
      <c r="E152" s="48"/>
      <c r="F152" s="48"/>
      <c r="G152" s="49"/>
      <c r="H152" s="50"/>
      <c r="I152" s="37">
        <v>6193520.5972600002</v>
      </c>
      <c r="J152" s="51">
        <v>9559703.9531800002</v>
      </c>
      <c r="K152" s="51">
        <v>9678912.25</v>
      </c>
      <c r="L152" s="51">
        <v>9249921.9310100004</v>
      </c>
      <c r="M152" s="51">
        <v>6682234.2944900002</v>
      </c>
      <c r="N152" s="51">
        <v>6339999.2355599999</v>
      </c>
      <c r="O152" s="39">
        <f t="shared" ref="O152" si="15">L152/J152*100</f>
        <v>96.759501929273114</v>
      </c>
      <c r="P152" s="39">
        <f t="shared" ref="P152" si="16">L152/K152*100</f>
        <v>95.567783776632552</v>
      </c>
      <c r="Q152" s="51">
        <f t="shared" si="10"/>
        <v>101.24698732726284</v>
      </c>
    </row>
    <row r="153" spans="1:17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</sheetData>
  <mergeCells count="12">
    <mergeCell ref="Q3:Q5"/>
    <mergeCell ref="A1:Q1"/>
    <mergeCell ref="A2:G2"/>
    <mergeCell ref="A6:G6"/>
    <mergeCell ref="O3:O5"/>
    <mergeCell ref="P3:P5"/>
    <mergeCell ref="A3:G5"/>
    <mergeCell ref="K3:K5"/>
    <mergeCell ref="L3:N4"/>
    <mergeCell ref="J3:J5"/>
    <mergeCell ref="H3:H5"/>
    <mergeCell ref="I3:I5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>
      <selection activeCell="A8" sqref="A8"/>
    </sheetView>
  </sheetViews>
  <sheetFormatPr defaultRowHeight="15"/>
  <cols>
    <col min="1" max="1" width="1" customWidth="1"/>
    <col min="2" max="2" width="1.28515625" customWidth="1"/>
    <col min="11" max="11" width="12.140625" customWidth="1"/>
    <col min="12" max="12" width="14.28515625" customWidth="1"/>
    <col min="13" max="13" width="11" customWidth="1"/>
  </cols>
  <sheetData>
    <row r="1" spans="1:13" ht="39" customHeight="1">
      <c r="A1" s="86" t="s">
        <v>334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>
      <c r="A2" s="84" t="s">
        <v>232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15.75" thickBot="1">
      <c r="A3" s="57"/>
      <c r="B3" s="85"/>
      <c r="C3" s="85"/>
      <c r="D3" s="85"/>
      <c r="E3" s="85"/>
      <c r="F3" s="85"/>
      <c r="G3" s="85"/>
      <c r="H3" s="85"/>
      <c r="I3" s="85"/>
      <c r="J3" s="57"/>
      <c r="K3" s="57"/>
      <c r="L3" s="57"/>
      <c r="M3" s="57"/>
    </row>
    <row r="4" spans="1:13" ht="57" thickBot="1">
      <c r="A4" s="82" t="s">
        <v>233</v>
      </c>
      <c r="B4" s="82"/>
      <c r="C4" s="82"/>
      <c r="D4" s="82"/>
      <c r="E4" s="82"/>
      <c r="F4" s="82"/>
      <c r="G4" s="82"/>
      <c r="H4" s="82"/>
      <c r="I4" s="82"/>
      <c r="J4" s="58" t="s">
        <v>234</v>
      </c>
      <c r="K4" s="59" t="s">
        <v>235</v>
      </c>
      <c r="L4" s="59" t="s">
        <v>236</v>
      </c>
      <c r="M4" s="76" t="s">
        <v>237</v>
      </c>
    </row>
    <row r="5" spans="1:13" ht="15.75" thickBot="1">
      <c r="A5" s="83">
        <v>1</v>
      </c>
      <c r="B5" s="83"/>
      <c r="C5" s="83"/>
      <c r="D5" s="83"/>
      <c r="E5" s="83"/>
      <c r="F5" s="83"/>
      <c r="G5" s="83"/>
      <c r="H5" s="83"/>
      <c r="I5" s="83"/>
      <c r="J5" s="60">
        <v>2</v>
      </c>
      <c r="K5" s="61"/>
      <c r="L5" s="61"/>
      <c r="M5" s="66"/>
    </row>
    <row r="6" spans="1:13">
      <c r="A6" s="62"/>
      <c r="B6" s="81" t="s">
        <v>238</v>
      </c>
      <c r="C6" s="81"/>
      <c r="D6" s="81"/>
      <c r="E6" s="81"/>
      <c r="F6" s="81"/>
      <c r="G6" s="81"/>
      <c r="H6" s="81"/>
      <c r="I6" s="81"/>
      <c r="J6" s="67" t="s">
        <v>239</v>
      </c>
      <c r="K6" s="68">
        <v>865721700</v>
      </c>
      <c r="L6" s="68">
        <v>750823403.99000001</v>
      </c>
      <c r="M6" s="69">
        <v>86.728033268658962</v>
      </c>
    </row>
    <row r="7" spans="1:13" ht="22.5" customHeight="1">
      <c r="A7" s="55"/>
      <c r="B7" s="80" t="s">
        <v>240</v>
      </c>
      <c r="C7" s="80"/>
      <c r="D7" s="80"/>
      <c r="E7" s="80"/>
      <c r="F7" s="80"/>
      <c r="G7" s="80"/>
      <c r="H7" s="80"/>
      <c r="I7" s="80"/>
      <c r="J7" s="53" t="s">
        <v>241</v>
      </c>
      <c r="K7" s="64">
        <v>9041295.2899999991</v>
      </c>
      <c r="L7" s="64">
        <v>9041295.2899999991</v>
      </c>
      <c r="M7" s="63">
        <v>100</v>
      </c>
    </row>
    <row r="8" spans="1:13" ht="26.25" customHeight="1">
      <c r="A8" s="55"/>
      <c r="B8" s="80" t="s">
        <v>242</v>
      </c>
      <c r="C8" s="80"/>
      <c r="D8" s="80"/>
      <c r="E8" s="80"/>
      <c r="F8" s="80"/>
      <c r="G8" s="80"/>
      <c r="H8" s="80"/>
      <c r="I8" s="80"/>
      <c r="J8" s="53" t="s">
        <v>243</v>
      </c>
      <c r="K8" s="64">
        <v>11999784.039999999</v>
      </c>
      <c r="L8" s="64">
        <v>11999784.039999999</v>
      </c>
      <c r="M8" s="63">
        <v>100</v>
      </c>
    </row>
    <row r="9" spans="1:13" ht="22.5" customHeight="1">
      <c r="A9" s="55"/>
      <c r="B9" s="80" t="s">
        <v>244</v>
      </c>
      <c r="C9" s="80"/>
      <c r="D9" s="80"/>
      <c r="E9" s="80"/>
      <c r="F9" s="80"/>
      <c r="G9" s="80"/>
      <c r="H9" s="80"/>
      <c r="I9" s="80"/>
      <c r="J9" s="53" t="s">
        <v>245</v>
      </c>
      <c r="K9" s="64">
        <v>296432250.50999999</v>
      </c>
      <c r="L9" s="54">
        <v>248034610</v>
      </c>
      <c r="M9" s="63">
        <v>83.673287765844051</v>
      </c>
    </row>
    <row r="10" spans="1:13" ht="23.25" customHeight="1">
      <c r="A10" s="55"/>
      <c r="B10" s="80" t="s">
        <v>246</v>
      </c>
      <c r="C10" s="80"/>
      <c r="D10" s="80"/>
      <c r="E10" s="80"/>
      <c r="F10" s="80"/>
      <c r="G10" s="80"/>
      <c r="H10" s="80"/>
      <c r="I10" s="80"/>
      <c r="J10" s="53" t="s">
        <v>247</v>
      </c>
      <c r="K10" s="64">
        <v>32407687.440000001</v>
      </c>
      <c r="L10" s="54">
        <v>20306730</v>
      </c>
      <c r="M10" s="63">
        <v>62.660225409777027</v>
      </c>
    </row>
    <row r="11" spans="1:13">
      <c r="A11" s="55"/>
      <c r="B11" s="80" t="s">
        <v>248</v>
      </c>
      <c r="C11" s="80"/>
      <c r="D11" s="80"/>
      <c r="E11" s="80"/>
      <c r="F11" s="80"/>
      <c r="G11" s="80"/>
      <c r="H11" s="80"/>
      <c r="I11" s="80"/>
      <c r="J11" s="53" t="s">
        <v>249</v>
      </c>
      <c r="K11" s="64">
        <v>5038374.66</v>
      </c>
      <c r="L11" s="64">
        <v>5038374.66</v>
      </c>
      <c r="M11" s="63">
        <v>100</v>
      </c>
    </row>
    <row r="12" spans="1:13">
      <c r="A12" s="55"/>
      <c r="B12" s="80" t="s">
        <v>250</v>
      </c>
      <c r="C12" s="80"/>
      <c r="D12" s="80"/>
      <c r="E12" s="80"/>
      <c r="F12" s="80"/>
      <c r="G12" s="80"/>
      <c r="H12" s="80"/>
      <c r="I12" s="80"/>
      <c r="J12" s="53" t="s">
        <v>251</v>
      </c>
      <c r="K12" s="64">
        <v>510802308.06</v>
      </c>
      <c r="L12" s="54">
        <v>456402610</v>
      </c>
      <c r="M12" s="63">
        <v>89.350146387042145</v>
      </c>
    </row>
    <row r="13" spans="1:13">
      <c r="A13" s="56"/>
      <c r="B13" s="79" t="s">
        <v>252</v>
      </c>
      <c r="C13" s="79"/>
      <c r="D13" s="79"/>
      <c r="E13" s="79"/>
      <c r="F13" s="79"/>
      <c r="G13" s="79"/>
      <c r="H13" s="79"/>
      <c r="I13" s="79"/>
      <c r="J13" s="70" t="s">
        <v>253</v>
      </c>
      <c r="K13" s="71">
        <v>2172915.2999999998</v>
      </c>
      <c r="L13" s="72">
        <v>1020207.87</v>
      </c>
      <c r="M13" s="73">
        <v>46.951110795713028</v>
      </c>
    </row>
    <row r="14" spans="1:13">
      <c r="A14" s="55"/>
      <c r="B14" s="80" t="s">
        <v>254</v>
      </c>
      <c r="C14" s="80"/>
      <c r="D14" s="80"/>
      <c r="E14" s="80"/>
      <c r="F14" s="80"/>
      <c r="G14" s="80"/>
      <c r="H14" s="80"/>
      <c r="I14" s="80"/>
      <c r="J14" s="53" t="s">
        <v>255</v>
      </c>
      <c r="K14" s="64">
        <v>2172915.2999999998</v>
      </c>
      <c r="L14" s="64">
        <v>1020207.87</v>
      </c>
      <c r="M14" s="63">
        <v>46.951110795713028</v>
      </c>
    </row>
    <row r="15" spans="1:13">
      <c r="A15" s="56"/>
      <c r="B15" s="79" t="s">
        <v>256</v>
      </c>
      <c r="C15" s="79"/>
      <c r="D15" s="79"/>
      <c r="E15" s="79"/>
      <c r="F15" s="79"/>
      <c r="G15" s="79"/>
      <c r="H15" s="79"/>
      <c r="I15" s="79"/>
      <c r="J15" s="70" t="s">
        <v>257</v>
      </c>
      <c r="K15" s="71">
        <v>85329076.939999998</v>
      </c>
      <c r="L15" s="71">
        <v>69903060</v>
      </c>
      <c r="M15" s="73">
        <v>81.921734661624242</v>
      </c>
    </row>
    <row r="16" spans="1:13" ht="16.5" customHeight="1">
      <c r="A16" s="55"/>
      <c r="B16" s="80" t="s">
        <v>258</v>
      </c>
      <c r="C16" s="80"/>
      <c r="D16" s="80"/>
      <c r="E16" s="80"/>
      <c r="F16" s="80"/>
      <c r="G16" s="80"/>
      <c r="H16" s="80"/>
      <c r="I16" s="80"/>
      <c r="J16" s="53" t="s">
        <v>259</v>
      </c>
      <c r="K16" s="64">
        <v>23646125.059999999</v>
      </c>
      <c r="L16" s="54">
        <v>22131780</v>
      </c>
      <c r="M16" s="63">
        <v>93.595800342942113</v>
      </c>
    </row>
    <row r="17" spans="1:13" ht="25.5" customHeight="1">
      <c r="A17" s="55"/>
      <c r="B17" s="80" t="s">
        <v>260</v>
      </c>
      <c r="C17" s="80"/>
      <c r="D17" s="80"/>
      <c r="E17" s="80"/>
      <c r="F17" s="80"/>
      <c r="G17" s="80"/>
      <c r="H17" s="80"/>
      <c r="I17" s="80"/>
      <c r="J17" s="53" t="s">
        <v>261</v>
      </c>
      <c r="K17" s="64">
        <v>60438951.880000003</v>
      </c>
      <c r="L17" s="54">
        <v>47451280</v>
      </c>
      <c r="M17" s="63">
        <v>78.511090156251058</v>
      </c>
    </row>
    <row r="18" spans="1:13" ht="24.75" customHeight="1">
      <c r="A18" s="55"/>
      <c r="B18" s="80" t="s">
        <v>262</v>
      </c>
      <c r="C18" s="80"/>
      <c r="D18" s="80"/>
      <c r="E18" s="80"/>
      <c r="F18" s="80"/>
      <c r="G18" s="80"/>
      <c r="H18" s="80"/>
      <c r="I18" s="80"/>
      <c r="J18" s="53" t="s">
        <v>263</v>
      </c>
      <c r="K18" s="64">
        <v>1244000</v>
      </c>
      <c r="L18" s="54">
        <v>320000</v>
      </c>
      <c r="M18" s="63">
        <v>25.723472668810288</v>
      </c>
    </row>
    <row r="19" spans="1:13">
      <c r="A19" s="56"/>
      <c r="B19" s="79" t="s">
        <v>264</v>
      </c>
      <c r="C19" s="79"/>
      <c r="D19" s="79"/>
      <c r="E19" s="79"/>
      <c r="F19" s="79"/>
      <c r="G19" s="79"/>
      <c r="H19" s="79"/>
      <c r="I19" s="79"/>
      <c r="J19" s="70" t="s">
        <v>265</v>
      </c>
      <c r="K19" s="71">
        <v>859724672.05999994</v>
      </c>
      <c r="L19" s="71">
        <v>809068030</v>
      </c>
      <c r="M19" s="73">
        <v>94.10780640520403</v>
      </c>
    </row>
    <row r="20" spans="1:13">
      <c r="A20" s="55"/>
      <c r="B20" s="80" t="s">
        <v>266</v>
      </c>
      <c r="C20" s="80"/>
      <c r="D20" s="80"/>
      <c r="E20" s="80"/>
      <c r="F20" s="80"/>
      <c r="G20" s="80"/>
      <c r="H20" s="80"/>
      <c r="I20" s="80"/>
      <c r="J20" s="53" t="s">
        <v>267</v>
      </c>
      <c r="K20" s="64">
        <v>26456600</v>
      </c>
      <c r="L20" s="54">
        <v>13248000</v>
      </c>
      <c r="M20" s="63">
        <v>50.074461571025751</v>
      </c>
    </row>
    <row r="21" spans="1:13">
      <c r="A21" s="55"/>
      <c r="B21" s="80" t="s">
        <v>268</v>
      </c>
      <c r="C21" s="80"/>
      <c r="D21" s="80"/>
      <c r="E21" s="80"/>
      <c r="F21" s="80"/>
      <c r="G21" s="80"/>
      <c r="H21" s="80"/>
      <c r="I21" s="80"/>
      <c r="J21" s="53" t="s">
        <v>269</v>
      </c>
      <c r="K21" s="64">
        <v>54083125</v>
      </c>
      <c r="L21" s="54">
        <v>51340770</v>
      </c>
      <c r="M21" s="63">
        <v>94.929370298036588</v>
      </c>
    </row>
    <row r="22" spans="1:13">
      <c r="A22" s="55"/>
      <c r="B22" s="80" t="s">
        <v>270</v>
      </c>
      <c r="C22" s="80"/>
      <c r="D22" s="80"/>
      <c r="E22" s="80"/>
      <c r="F22" s="80"/>
      <c r="G22" s="80"/>
      <c r="H22" s="80"/>
      <c r="I22" s="80"/>
      <c r="J22" s="53" t="s">
        <v>271</v>
      </c>
      <c r="K22" s="64">
        <v>745914145.96000004</v>
      </c>
      <c r="L22" s="54">
        <v>728043860</v>
      </c>
      <c r="M22" s="63">
        <v>97.604243590661383</v>
      </c>
    </row>
    <row r="23" spans="1:13">
      <c r="A23" s="55"/>
      <c r="B23" s="80" t="s">
        <v>272</v>
      </c>
      <c r="C23" s="80"/>
      <c r="D23" s="80"/>
      <c r="E23" s="80"/>
      <c r="F23" s="80"/>
      <c r="G23" s="80"/>
      <c r="H23" s="80"/>
      <c r="I23" s="80"/>
      <c r="J23" s="53" t="s">
        <v>273</v>
      </c>
      <c r="K23" s="64">
        <v>33270801.100000001</v>
      </c>
      <c r="L23" s="54">
        <v>16435400</v>
      </c>
      <c r="M23" s="63">
        <v>49.398870651178875</v>
      </c>
    </row>
    <row r="24" spans="1:13">
      <c r="A24" s="56"/>
      <c r="B24" s="79" t="s">
        <v>274</v>
      </c>
      <c r="C24" s="79"/>
      <c r="D24" s="79"/>
      <c r="E24" s="79"/>
      <c r="F24" s="79"/>
      <c r="G24" s="79"/>
      <c r="H24" s="79"/>
      <c r="I24" s="79"/>
      <c r="J24" s="70" t="s">
        <v>275</v>
      </c>
      <c r="K24" s="71">
        <v>1550198329.6600001</v>
      </c>
      <c r="L24" s="71">
        <v>1346367320</v>
      </c>
      <c r="M24" s="73">
        <v>86.851294717579421</v>
      </c>
    </row>
    <row r="25" spans="1:13">
      <c r="A25" s="55"/>
      <c r="B25" s="80" t="s">
        <v>276</v>
      </c>
      <c r="C25" s="80"/>
      <c r="D25" s="80"/>
      <c r="E25" s="80"/>
      <c r="F25" s="80"/>
      <c r="G25" s="80"/>
      <c r="H25" s="80"/>
      <c r="I25" s="80"/>
      <c r="J25" s="53" t="s">
        <v>277</v>
      </c>
      <c r="K25" s="64">
        <v>136967024.19</v>
      </c>
      <c r="L25" s="54">
        <v>108250570</v>
      </c>
      <c r="M25" s="63">
        <v>79.034038039576103</v>
      </c>
    </row>
    <row r="26" spans="1:13">
      <c r="A26" s="55"/>
      <c r="B26" s="80" t="s">
        <v>278</v>
      </c>
      <c r="C26" s="80"/>
      <c r="D26" s="80"/>
      <c r="E26" s="80"/>
      <c r="F26" s="80"/>
      <c r="G26" s="80"/>
      <c r="H26" s="80"/>
      <c r="I26" s="80"/>
      <c r="J26" s="53" t="s">
        <v>279</v>
      </c>
      <c r="K26" s="64">
        <v>191066467.13</v>
      </c>
      <c r="L26" s="54">
        <v>129838730</v>
      </c>
      <c r="M26" s="63">
        <v>67.954744728523636</v>
      </c>
    </row>
    <row r="27" spans="1:13">
      <c r="A27" s="55"/>
      <c r="B27" s="80" t="s">
        <v>280</v>
      </c>
      <c r="C27" s="80"/>
      <c r="D27" s="80"/>
      <c r="E27" s="80"/>
      <c r="F27" s="80"/>
      <c r="G27" s="80"/>
      <c r="H27" s="80"/>
      <c r="I27" s="80"/>
      <c r="J27" s="53" t="s">
        <v>281</v>
      </c>
      <c r="K27" s="64">
        <v>1222164838.3399999</v>
      </c>
      <c r="L27" s="54">
        <v>1108278020</v>
      </c>
      <c r="M27" s="63">
        <v>90.681550084955305</v>
      </c>
    </row>
    <row r="28" spans="1:13">
      <c r="A28" s="56"/>
      <c r="B28" s="79" t="s">
        <v>282</v>
      </c>
      <c r="C28" s="79"/>
      <c r="D28" s="79"/>
      <c r="E28" s="79"/>
      <c r="F28" s="79"/>
      <c r="G28" s="79"/>
      <c r="H28" s="79"/>
      <c r="I28" s="79"/>
      <c r="J28" s="70" t="s">
        <v>283</v>
      </c>
      <c r="K28" s="71">
        <v>48243329.369999997</v>
      </c>
      <c r="L28" s="71">
        <v>16766561</v>
      </c>
      <c r="M28" s="73">
        <v>34.754154033212821</v>
      </c>
    </row>
    <row r="29" spans="1:13">
      <c r="A29" s="55"/>
      <c r="B29" s="80" t="s">
        <v>284</v>
      </c>
      <c r="C29" s="80"/>
      <c r="D29" s="80"/>
      <c r="E29" s="80"/>
      <c r="F29" s="80"/>
      <c r="G29" s="80"/>
      <c r="H29" s="80"/>
      <c r="I29" s="80"/>
      <c r="J29" s="53" t="s">
        <v>285</v>
      </c>
      <c r="K29" s="64">
        <v>34272357.68</v>
      </c>
      <c r="L29" s="54">
        <v>3919941</v>
      </c>
      <c r="M29" s="63">
        <v>11.437616975757473</v>
      </c>
    </row>
    <row r="30" spans="1:13">
      <c r="A30" s="55"/>
      <c r="B30" s="80" t="s">
        <v>286</v>
      </c>
      <c r="C30" s="80"/>
      <c r="D30" s="80"/>
      <c r="E30" s="80"/>
      <c r="F30" s="80"/>
      <c r="G30" s="80"/>
      <c r="H30" s="80"/>
      <c r="I30" s="80"/>
      <c r="J30" s="53" t="s">
        <v>287</v>
      </c>
      <c r="K30" s="64">
        <v>13970971.689999999</v>
      </c>
      <c r="L30" s="54">
        <v>12846620</v>
      </c>
      <c r="M30" s="63">
        <v>91.952229845224181</v>
      </c>
    </row>
    <row r="31" spans="1:13">
      <c r="A31" s="56"/>
      <c r="B31" s="79" t="s">
        <v>288</v>
      </c>
      <c r="C31" s="79"/>
      <c r="D31" s="79"/>
      <c r="E31" s="79"/>
      <c r="F31" s="79"/>
      <c r="G31" s="79"/>
      <c r="H31" s="79"/>
      <c r="I31" s="79"/>
      <c r="J31" s="70" t="s">
        <v>289</v>
      </c>
      <c r="K31" s="71">
        <v>972336916.23000002</v>
      </c>
      <c r="L31" s="71">
        <v>968707936.67999983</v>
      </c>
      <c r="M31" s="73">
        <v>99.626777561416603</v>
      </c>
    </row>
    <row r="32" spans="1:13">
      <c r="A32" s="55"/>
      <c r="B32" s="80" t="s">
        <v>290</v>
      </c>
      <c r="C32" s="80"/>
      <c r="D32" s="80"/>
      <c r="E32" s="80"/>
      <c r="F32" s="80"/>
      <c r="G32" s="80"/>
      <c r="H32" s="80"/>
      <c r="I32" s="80"/>
      <c r="J32" s="53" t="s">
        <v>291</v>
      </c>
      <c r="K32" s="64">
        <v>266068885.02000001</v>
      </c>
      <c r="L32" s="64">
        <v>266068885.02000001</v>
      </c>
      <c r="M32" s="63">
        <v>100</v>
      </c>
    </row>
    <row r="33" spans="1:13">
      <c r="A33" s="55"/>
      <c r="B33" s="80" t="s">
        <v>292</v>
      </c>
      <c r="C33" s="80"/>
      <c r="D33" s="80"/>
      <c r="E33" s="80"/>
      <c r="F33" s="80"/>
      <c r="G33" s="80"/>
      <c r="H33" s="80"/>
      <c r="I33" s="80"/>
      <c r="J33" s="53" t="s">
        <v>293</v>
      </c>
      <c r="K33" s="64">
        <v>495011759.55000001</v>
      </c>
      <c r="L33" s="54">
        <v>491382780</v>
      </c>
      <c r="M33" s="63">
        <v>99.266890234426143</v>
      </c>
    </row>
    <row r="34" spans="1:13">
      <c r="A34" s="55"/>
      <c r="B34" s="80" t="s">
        <v>294</v>
      </c>
      <c r="C34" s="80"/>
      <c r="D34" s="80"/>
      <c r="E34" s="80"/>
      <c r="F34" s="80"/>
      <c r="G34" s="80"/>
      <c r="H34" s="80"/>
      <c r="I34" s="80"/>
      <c r="J34" s="53" t="s">
        <v>295</v>
      </c>
      <c r="K34" s="64">
        <v>153103732.06</v>
      </c>
      <c r="L34" s="64">
        <v>153103732.06</v>
      </c>
      <c r="M34" s="63">
        <v>100</v>
      </c>
    </row>
    <row r="35" spans="1:13">
      <c r="A35" s="55"/>
      <c r="B35" s="80" t="s">
        <v>296</v>
      </c>
      <c r="C35" s="80"/>
      <c r="D35" s="80"/>
      <c r="E35" s="80"/>
      <c r="F35" s="80"/>
      <c r="G35" s="80"/>
      <c r="H35" s="80"/>
      <c r="I35" s="80"/>
      <c r="J35" s="53" t="s">
        <v>297</v>
      </c>
      <c r="K35" s="64">
        <v>852400</v>
      </c>
      <c r="L35" s="64">
        <v>852400</v>
      </c>
      <c r="M35" s="63">
        <v>100</v>
      </c>
    </row>
    <row r="36" spans="1:13">
      <c r="A36" s="55"/>
      <c r="B36" s="80" t="s">
        <v>298</v>
      </c>
      <c r="C36" s="80"/>
      <c r="D36" s="80"/>
      <c r="E36" s="80"/>
      <c r="F36" s="80"/>
      <c r="G36" s="80"/>
      <c r="H36" s="80"/>
      <c r="I36" s="80"/>
      <c r="J36" s="53" t="s">
        <v>299</v>
      </c>
      <c r="K36" s="64">
        <v>19714430.41</v>
      </c>
      <c r="L36" s="64">
        <v>19714430.41</v>
      </c>
      <c r="M36" s="63">
        <v>100</v>
      </c>
    </row>
    <row r="37" spans="1:13">
      <c r="A37" s="55"/>
      <c r="B37" s="80" t="s">
        <v>300</v>
      </c>
      <c r="C37" s="80"/>
      <c r="D37" s="80"/>
      <c r="E37" s="80"/>
      <c r="F37" s="80"/>
      <c r="G37" s="80"/>
      <c r="H37" s="80"/>
      <c r="I37" s="80"/>
      <c r="J37" s="53" t="s">
        <v>301</v>
      </c>
      <c r="K37" s="64">
        <v>37585709.189999998</v>
      </c>
      <c r="L37" s="64">
        <v>37585709.189999998</v>
      </c>
      <c r="M37" s="63">
        <v>100</v>
      </c>
    </row>
    <row r="38" spans="1:13">
      <c r="A38" s="56"/>
      <c r="B38" s="79" t="s">
        <v>302</v>
      </c>
      <c r="C38" s="79"/>
      <c r="D38" s="79"/>
      <c r="E38" s="79"/>
      <c r="F38" s="79"/>
      <c r="G38" s="79"/>
      <c r="H38" s="79"/>
      <c r="I38" s="79"/>
      <c r="J38" s="70" t="s">
        <v>303</v>
      </c>
      <c r="K38" s="71">
        <v>430010195.31999999</v>
      </c>
      <c r="L38" s="71">
        <v>429497181.25</v>
      </c>
      <c r="M38" s="73">
        <v>99.880697230999786</v>
      </c>
    </row>
    <row r="39" spans="1:13">
      <c r="A39" s="55"/>
      <c r="B39" s="80" t="s">
        <v>304</v>
      </c>
      <c r="C39" s="80"/>
      <c r="D39" s="80"/>
      <c r="E39" s="80"/>
      <c r="F39" s="80"/>
      <c r="G39" s="80"/>
      <c r="H39" s="80"/>
      <c r="I39" s="80"/>
      <c r="J39" s="53" t="s">
        <v>305</v>
      </c>
      <c r="K39" s="64">
        <v>417352874.06999999</v>
      </c>
      <c r="L39" s="54">
        <v>416839860</v>
      </c>
      <c r="M39" s="63">
        <v>99.877079061419394</v>
      </c>
    </row>
    <row r="40" spans="1:13">
      <c r="A40" s="55"/>
      <c r="B40" s="80" t="s">
        <v>306</v>
      </c>
      <c r="C40" s="80"/>
      <c r="D40" s="80"/>
      <c r="E40" s="80"/>
      <c r="F40" s="80"/>
      <c r="G40" s="80"/>
      <c r="H40" s="80"/>
      <c r="I40" s="80"/>
      <c r="J40" s="53" t="s">
        <v>307</v>
      </c>
      <c r="K40" s="64">
        <v>12657321.25</v>
      </c>
      <c r="L40" s="64">
        <v>12657321.25</v>
      </c>
      <c r="M40" s="63">
        <v>100</v>
      </c>
    </row>
    <row r="41" spans="1:13">
      <c r="A41" s="56"/>
      <c r="B41" s="79" t="s">
        <v>308</v>
      </c>
      <c r="C41" s="79"/>
      <c r="D41" s="79"/>
      <c r="E41" s="79"/>
      <c r="F41" s="79"/>
      <c r="G41" s="79"/>
      <c r="H41" s="79"/>
      <c r="I41" s="79"/>
      <c r="J41" s="70" t="s">
        <v>18</v>
      </c>
      <c r="K41" s="71">
        <v>39382216.600000001</v>
      </c>
      <c r="L41" s="71">
        <v>29364298.109999999</v>
      </c>
      <c r="M41" s="73">
        <v>74.562329510929558</v>
      </c>
    </row>
    <row r="42" spans="1:13">
      <c r="A42" s="55"/>
      <c r="B42" s="80" t="s">
        <v>309</v>
      </c>
      <c r="C42" s="80"/>
      <c r="D42" s="80"/>
      <c r="E42" s="80"/>
      <c r="F42" s="80"/>
      <c r="G42" s="80"/>
      <c r="H42" s="80"/>
      <c r="I42" s="80"/>
      <c r="J42" s="53" t="s">
        <v>310</v>
      </c>
      <c r="K42" s="64">
        <v>17727917.300000001</v>
      </c>
      <c r="L42" s="64">
        <v>17727917.300000001</v>
      </c>
      <c r="M42" s="63">
        <v>100</v>
      </c>
    </row>
    <row r="43" spans="1:13">
      <c r="A43" s="55"/>
      <c r="B43" s="80" t="s">
        <v>311</v>
      </c>
      <c r="C43" s="80"/>
      <c r="D43" s="80"/>
      <c r="E43" s="80"/>
      <c r="F43" s="80"/>
      <c r="G43" s="80"/>
      <c r="H43" s="80"/>
      <c r="I43" s="80"/>
      <c r="J43" s="53" t="s">
        <v>312</v>
      </c>
      <c r="K43" s="64">
        <v>17421399.300000001</v>
      </c>
      <c r="L43" s="54">
        <v>8853697.5500000007</v>
      </c>
      <c r="M43" s="63">
        <v>50.820817533296534</v>
      </c>
    </row>
    <row r="44" spans="1:13">
      <c r="A44" s="55"/>
      <c r="B44" s="80" t="s">
        <v>313</v>
      </c>
      <c r="C44" s="80"/>
      <c r="D44" s="80"/>
      <c r="E44" s="80"/>
      <c r="F44" s="80"/>
      <c r="G44" s="80"/>
      <c r="H44" s="80"/>
      <c r="I44" s="80"/>
      <c r="J44" s="53" t="s">
        <v>314</v>
      </c>
      <c r="K44" s="64">
        <v>4232900</v>
      </c>
      <c r="L44" s="54">
        <v>2782683.26</v>
      </c>
      <c r="M44" s="63">
        <v>65.739404663469486</v>
      </c>
    </row>
    <row r="45" spans="1:13">
      <c r="A45" s="56"/>
      <c r="B45" s="79" t="s">
        <v>315</v>
      </c>
      <c r="C45" s="79"/>
      <c r="D45" s="79"/>
      <c r="E45" s="79"/>
      <c r="F45" s="79"/>
      <c r="G45" s="79"/>
      <c r="H45" s="79"/>
      <c r="I45" s="79"/>
      <c r="J45" s="70" t="s">
        <v>316</v>
      </c>
      <c r="K45" s="71">
        <v>141193373.84</v>
      </c>
      <c r="L45" s="71">
        <v>141193373.84</v>
      </c>
      <c r="M45" s="73">
        <v>100</v>
      </c>
    </row>
    <row r="46" spans="1:13">
      <c r="A46" s="55"/>
      <c r="B46" s="80" t="s">
        <v>317</v>
      </c>
      <c r="C46" s="80"/>
      <c r="D46" s="80"/>
      <c r="E46" s="80"/>
      <c r="F46" s="80"/>
      <c r="G46" s="80"/>
      <c r="H46" s="80"/>
      <c r="I46" s="80"/>
      <c r="J46" s="53" t="s">
        <v>318</v>
      </c>
      <c r="K46" s="64">
        <v>59838000</v>
      </c>
      <c r="L46" s="64">
        <v>59838000</v>
      </c>
      <c r="M46" s="63">
        <v>100</v>
      </c>
    </row>
    <row r="47" spans="1:13">
      <c r="A47" s="55"/>
      <c r="B47" s="80" t="s">
        <v>319</v>
      </c>
      <c r="C47" s="80"/>
      <c r="D47" s="80"/>
      <c r="E47" s="80"/>
      <c r="F47" s="80"/>
      <c r="G47" s="80"/>
      <c r="H47" s="80"/>
      <c r="I47" s="80"/>
      <c r="J47" s="53" t="s">
        <v>320</v>
      </c>
      <c r="K47" s="64">
        <v>64657299.420000002</v>
      </c>
      <c r="L47" s="64">
        <v>64657299.420000002</v>
      </c>
      <c r="M47" s="63">
        <v>100</v>
      </c>
    </row>
    <row r="48" spans="1:13">
      <c r="A48" s="55"/>
      <c r="B48" s="80" t="s">
        <v>321</v>
      </c>
      <c r="C48" s="80"/>
      <c r="D48" s="80"/>
      <c r="E48" s="80"/>
      <c r="F48" s="80"/>
      <c r="G48" s="80"/>
      <c r="H48" s="80"/>
      <c r="I48" s="80"/>
      <c r="J48" s="53" t="s">
        <v>322</v>
      </c>
      <c r="K48" s="64">
        <v>16698074.42</v>
      </c>
      <c r="L48" s="64">
        <v>16698074.42</v>
      </c>
      <c r="M48" s="63">
        <v>100</v>
      </c>
    </row>
    <row r="49" spans="1:13">
      <c r="A49" s="56"/>
      <c r="B49" s="79" t="s">
        <v>323</v>
      </c>
      <c r="C49" s="79"/>
      <c r="D49" s="79"/>
      <c r="E49" s="79"/>
      <c r="F49" s="79"/>
      <c r="G49" s="79"/>
      <c r="H49" s="79"/>
      <c r="I49" s="79"/>
      <c r="J49" s="70" t="s">
        <v>324</v>
      </c>
      <c r="K49" s="71">
        <v>19238292.420000002</v>
      </c>
      <c r="L49" s="71">
        <v>19162292.420000002</v>
      </c>
      <c r="M49" s="73">
        <v>99.604954544089424</v>
      </c>
    </row>
    <row r="50" spans="1:13">
      <c r="A50" s="55"/>
      <c r="B50" s="80" t="s">
        <v>325</v>
      </c>
      <c r="C50" s="80"/>
      <c r="D50" s="80"/>
      <c r="E50" s="80"/>
      <c r="F50" s="80"/>
      <c r="G50" s="80"/>
      <c r="H50" s="80"/>
      <c r="I50" s="80"/>
      <c r="J50" s="53" t="s">
        <v>326</v>
      </c>
      <c r="K50" s="64">
        <v>76000</v>
      </c>
      <c r="L50" s="54">
        <v>0</v>
      </c>
      <c r="M50" s="63">
        <v>0</v>
      </c>
    </row>
    <row r="51" spans="1:13">
      <c r="A51" s="55"/>
      <c r="B51" s="80" t="s">
        <v>327</v>
      </c>
      <c r="C51" s="80"/>
      <c r="D51" s="80"/>
      <c r="E51" s="80"/>
      <c r="F51" s="80"/>
      <c r="G51" s="80"/>
      <c r="H51" s="80"/>
      <c r="I51" s="80"/>
      <c r="J51" s="53" t="s">
        <v>328</v>
      </c>
      <c r="K51" s="64">
        <v>19162292.420000002</v>
      </c>
      <c r="L51" s="64">
        <v>19162292.420000002</v>
      </c>
      <c r="M51" s="63">
        <v>100</v>
      </c>
    </row>
    <row r="52" spans="1:13">
      <c r="A52" s="56"/>
      <c r="B52" s="79" t="s">
        <v>329</v>
      </c>
      <c r="C52" s="79"/>
      <c r="D52" s="79"/>
      <c r="E52" s="79"/>
      <c r="F52" s="79"/>
      <c r="G52" s="79"/>
      <c r="H52" s="79"/>
      <c r="I52" s="79"/>
      <c r="J52" s="70" t="s">
        <v>330</v>
      </c>
      <c r="K52" s="71">
        <v>105000</v>
      </c>
      <c r="L52" s="71">
        <v>105000</v>
      </c>
      <c r="M52" s="73">
        <v>100</v>
      </c>
    </row>
    <row r="53" spans="1:13" ht="15.75" thickBot="1">
      <c r="A53" s="55"/>
      <c r="B53" s="80" t="s">
        <v>331</v>
      </c>
      <c r="C53" s="80"/>
      <c r="D53" s="80"/>
      <c r="E53" s="80"/>
      <c r="F53" s="80"/>
      <c r="G53" s="80"/>
      <c r="H53" s="80"/>
      <c r="I53" s="80"/>
      <c r="J53" s="53" t="s">
        <v>332</v>
      </c>
      <c r="K53" s="64">
        <v>105000</v>
      </c>
      <c r="L53" s="64">
        <v>105000</v>
      </c>
      <c r="M53" s="65">
        <v>100</v>
      </c>
    </row>
    <row r="54" spans="1:13" ht="27" customHeight="1" thickBot="1">
      <c r="A54" s="52" t="s">
        <v>333</v>
      </c>
      <c r="B54" s="77"/>
      <c r="C54" s="77"/>
      <c r="D54" s="77"/>
      <c r="E54" s="77"/>
      <c r="F54" s="77"/>
      <c r="G54" s="77"/>
      <c r="H54" s="77"/>
      <c r="I54" s="77"/>
      <c r="J54" s="78"/>
      <c r="K54" s="74">
        <v>5013656017.7399998</v>
      </c>
      <c r="L54" s="74">
        <v>4581978665.1599998</v>
      </c>
      <c r="M54" s="75">
        <v>91.389968696444669</v>
      </c>
    </row>
  </sheetData>
  <mergeCells count="54">
    <mergeCell ref="A1:M1"/>
    <mergeCell ref="B6:I6"/>
    <mergeCell ref="B7:I7"/>
    <mergeCell ref="A4:I4"/>
    <mergeCell ref="A5:I5"/>
    <mergeCell ref="A2:M2"/>
    <mergeCell ref="B3:I3"/>
    <mergeCell ref="B12:I12"/>
    <mergeCell ref="B13:I13"/>
    <mergeCell ref="B10:I10"/>
    <mergeCell ref="B11:I11"/>
    <mergeCell ref="B8:I8"/>
    <mergeCell ref="B9:I9"/>
    <mergeCell ref="B18:I18"/>
    <mergeCell ref="B19:I19"/>
    <mergeCell ref="B16:I16"/>
    <mergeCell ref="B17:I17"/>
    <mergeCell ref="B14:I14"/>
    <mergeCell ref="B15:I15"/>
    <mergeCell ref="B24:I24"/>
    <mergeCell ref="B25:I25"/>
    <mergeCell ref="B22:I22"/>
    <mergeCell ref="B23:I23"/>
    <mergeCell ref="B20:I20"/>
    <mergeCell ref="B21:I21"/>
    <mergeCell ref="B30:I30"/>
    <mergeCell ref="B31:I31"/>
    <mergeCell ref="B28:I28"/>
    <mergeCell ref="B29:I29"/>
    <mergeCell ref="B26:I26"/>
    <mergeCell ref="B27:I27"/>
    <mergeCell ref="B36:I36"/>
    <mergeCell ref="B37:I37"/>
    <mergeCell ref="B34:I34"/>
    <mergeCell ref="B35:I35"/>
    <mergeCell ref="B32:I32"/>
    <mergeCell ref="B33:I33"/>
    <mergeCell ref="B42:I42"/>
    <mergeCell ref="B43:I43"/>
    <mergeCell ref="B40:I40"/>
    <mergeCell ref="B41:I41"/>
    <mergeCell ref="B38:I38"/>
    <mergeCell ref="B39:I39"/>
    <mergeCell ref="B48:I48"/>
    <mergeCell ref="B49:I49"/>
    <mergeCell ref="B46:I46"/>
    <mergeCell ref="B47:I47"/>
    <mergeCell ref="B44:I44"/>
    <mergeCell ref="B45:I45"/>
    <mergeCell ref="A54:J54"/>
    <mergeCell ref="B52:I52"/>
    <mergeCell ref="B53:I53"/>
    <mergeCell ref="B50:I50"/>
    <mergeCell ref="B51:I5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Расходы</vt:lpstr>
      <vt:lpstr>Доходы!Заголовки_для_печати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2025-11-13T12:57:36Z</cp:lastPrinted>
  <dcterms:created xsi:type="dcterms:W3CDTF">2025-11-12T11:40:09Z</dcterms:created>
  <dcterms:modified xsi:type="dcterms:W3CDTF">2025-11-13T13:05:08Z</dcterms:modified>
</cp:coreProperties>
</file>